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yom\Dropbox\Karen\2020\Թաթուլ\հուշարձան\Նախագիծ\"/>
    </mc:Choice>
  </mc:AlternateContent>
  <bookViews>
    <workbookView xWindow="240" yWindow="150" windowWidth="24855" windowHeight="12015" firstSheet="1" activeTab="1"/>
  </bookViews>
  <sheets>
    <sheet name="Տվյալներ" sheetId="1" r:id="rId1"/>
    <sheet name="Էլ. լուսավորություն" sheetId="6" r:id="rId2"/>
  </sheets>
  <calcPr calcId="152511"/>
</workbook>
</file>

<file path=xl/calcChain.xml><?xml version="1.0" encoding="utf-8"?>
<calcChain xmlns="http://schemas.openxmlformats.org/spreadsheetml/2006/main">
  <c r="P24" i="6" l="1"/>
  <c r="E23" i="6" l="1"/>
  <c r="E21" i="6"/>
  <c r="E39" i="6"/>
  <c r="M40" i="6" s="1"/>
  <c r="E8" i="6"/>
  <c r="E14" i="6" s="1"/>
  <c r="E41" i="6"/>
  <c r="M42" i="6"/>
  <c r="M41" i="6"/>
  <c r="E35" i="6"/>
  <c r="M39" i="6" l="1"/>
  <c r="E48" i="6"/>
  <c r="M48" i="6" s="1"/>
  <c r="E47" i="6"/>
  <c r="M47" i="6" s="1"/>
  <c r="E46" i="6"/>
  <c r="E49" i="6"/>
  <c r="M49" i="6" s="1"/>
  <c r="E34" i="6"/>
  <c r="M34" i="6" s="1"/>
  <c r="E33" i="6"/>
  <c r="M33" i="6" s="1"/>
  <c r="L32" i="6"/>
  <c r="L31" i="6"/>
  <c r="M31" i="6" s="1"/>
  <c r="M32" i="6"/>
  <c r="E37" i="6"/>
  <c r="M37" i="6" s="1"/>
  <c r="M36" i="6"/>
  <c r="E28" i="6"/>
  <c r="M28" i="6" s="1"/>
  <c r="M23" i="6"/>
  <c r="M22" i="6"/>
  <c r="E19" i="6"/>
  <c r="E20" i="6"/>
  <c r="M20" i="6" s="1"/>
  <c r="M27" i="6"/>
  <c r="M26" i="6"/>
  <c r="L18" i="6"/>
  <c r="M18" i="6" s="1"/>
  <c r="L17" i="6"/>
  <c r="M17" i="6" s="1"/>
  <c r="L16" i="6"/>
  <c r="M16" i="6" s="1"/>
  <c r="M15" i="6"/>
  <c r="L13" i="6"/>
  <c r="M13" i="6" s="1"/>
  <c r="L12" i="6"/>
  <c r="M12" i="6" s="1"/>
  <c r="M11" i="6"/>
  <c r="M10" i="6"/>
  <c r="M9" i="6"/>
  <c r="M46" i="6" l="1"/>
  <c r="E50" i="6"/>
  <c r="M51" i="6" s="1"/>
  <c r="E44" i="6"/>
  <c r="M44" i="6" s="1"/>
  <c r="M38" i="6"/>
  <c r="M29" i="6"/>
  <c r="M30" i="6"/>
  <c r="M35" i="6"/>
  <c r="M21" i="6"/>
  <c r="M19" i="6"/>
  <c r="M50" i="6" l="1"/>
  <c r="M45" i="6"/>
  <c r="F8" i="6"/>
  <c r="H8" i="6"/>
  <c r="F1" i="6" l="1"/>
  <c r="F2" i="6"/>
  <c r="I39" i="6" l="1"/>
  <c r="I41" i="6"/>
  <c r="G39" i="6"/>
  <c r="G41" i="6"/>
  <c r="I50" i="6"/>
  <c r="I46" i="6"/>
  <c r="I47" i="6"/>
  <c r="I48" i="6"/>
  <c r="I49" i="6"/>
  <c r="I44" i="6"/>
  <c r="G46" i="6"/>
  <c r="G47" i="6"/>
  <c r="G49" i="6"/>
  <c r="G44" i="6"/>
  <c r="G48" i="6"/>
  <c r="G50" i="6"/>
  <c r="I23" i="6"/>
  <c r="I34" i="6"/>
  <c r="I33" i="6"/>
  <c r="I29" i="6"/>
  <c r="G23" i="6"/>
  <c r="G34" i="6"/>
  <c r="G33" i="6"/>
  <c r="G29" i="6"/>
  <c r="I35" i="6"/>
  <c r="I37" i="6"/>
  <c r="G37" i="6"/>
  <c r="G35" i="6"/>
  <c r="I21" i="6"/>
  <c r="G21" i="6"/>
  <c r="I19" i="6"/>
  <c r="I28" i="6"/>
  <c r="I26" i="6"/>
  <c r="I20" i="6"/>
  <c r="I14" i="6"/>
  <c r="I15" i="6"/>
  <c r="G20" i="6"/>
  <c r="G28" i="6"/>
  <c r="G26" i="6"/>
  <c r="G19" i="6"/>
  <c r="G15" i="6"/>
  <c r="G14" i="6"/>
  <c r="I11" i="6"/>
  <c r="I9" i="6"/>
  <c r="I10" i="6"/>
  <c r="G11" i="6"/>
  <c r="G10" i="6"/>
  <c r="G9" i="6"/>
  <c r="I8" i="6"/>
  <c r="G8" i="6"/>
  <c r="R3" i="6" l="1"/>
</calcChain>
</file>

<file path=xl/sharedStrings.xml><?xml version="1.0" encoding="utf-8"?>
<sst xmlns="http://schemas.openxmlformats.org/spreadsheetml/2006/main" count="215" uniqueCount="121">
  <si>
    <t>ՏԵՂԵԿԱԳԻՐ</t>
  </si>
  <si>
    <t>ԱՇԽԱՏ. ԳՈՐԾԱԿԻՑ</t>
  </si>
  <si>
    <t>Մ.Մ. ԳՈՐԾԱԿԻՑ</t>
  </si>
  <si>
    <t>ՄԻՋԻՆ ԱՇԽԱՏԱՎԱՐՁ</t>
  </si>
  <si>
    <t xml:space="preserve">                             </t>
  </si>
  <si>
    <t xml:space="preserve"> </t>
  </si>
  <si>
    <t>ԱՇԽԱՏԱՆՔԻ ՆԿԱՐԱԳԻՐԸ</t>
  </si>
  <si>
    <t>ԳՆԻ ՀԻՄՔԸ</t>
  </si>
  <si>
    <t>Հ/Հ</t>
  </si>
  <si>
    <t>ՉԱՓ. ՄԻԱՎՈՐ</t>
  </si>
  <si>
    <t>ՔԱՆԱԿ</t>
  </si>
  <si>
    <t>Հ. Աշխատավարձ</t>
  </si>
  <si>
    <t>ՌՈՒԲԼԻ</t>
  </si>
  <si>
    <t>ՀԱԶ. ԴՐԱՄ</t>
  </si>
  <si>
    <t>Մ/ Աշխատավարձ</t>
  </si>
  <si>
    <t>ՆՅՈՒԹԵՐ</t>
  </si>
  <si>
    <t>Չ/Մ</t>
  </si>
  <si>
    <t>ՆՅՈՒԹԻ ԾԱԽՍ</t>
  </si>
  <si>
    <t>ՄԻԱՎՈՐԻ</t>
  </si>
  <si>
    <t>ԸՆԴԱՄԵՆԸ</t>
  </si>
  <si>
    <t>ԳԻՆԸ</t>
  </si>
  <si>
    <t>ԱՐԺԵՔԸ հազ. Դրամ</t>
  </si>
  <si>
    <t>Շահույթ 11%</t>
  </si>
  <si>
    <t>ՏԵՂԵԿԱԳՐԻ Հ/Հ</t>
  </si>
  <si>
    <t>Ù3</t>
  </si>
  <si>
    <t>Ù</t>
  </si>
  <si>
    <r>
      <t>100 Ù</t>
    </r>
    <r>
      <rPr>
        <vertAlign val="superscript"/>
        <sz val="9"/>
        <rFont val="Arial Armenian"/>
        <family val="2"/>
      </rPr>
      <t>2</t>
    </r>
  </si>
  <si>
    <t>Ï·</t>
  </si>
  <si>
    <t>1-965</t>
  </si>
  <si>
    <r>
      <t>Ù</t>
    </r>
    <r>
      <rPr>
        <vertAlign val="superscript"/>
        <sz val="9"/>
        <rFont val="Arial Armenian"/>
        <family val="2"/>
      </rPr>
      <t>3</t>
    </r>
  </si>
  <si>
    <t xml:space="preserve">ÀÜ¸²ØºÜÀ   </t>
  </si>
  <si>
    <t>ԱԱՀ 20%</t>
  </si>
  <si>
    <t>ԿՇԻՌԸ</t>
  </si>
  <si>
    <t>2020թ. N03</t>
  </si>
  <si>
    <t>Խիճ 15-20մմ</t>
  </si>
  <si>
    <r>
      <t>Ù</t>
    </r>
    <r>
      <rPr>
        <vertAlign val="superscript"/>
        <sz val="9"/>
        <rFont val="Arial LatArm"/>
        <family val="2"/>
        <charset val="204"/>
      </rPr>
      <t>3</t>
    </r>
  </si>
  <si>
    <t>15-614</t>
  </si>
  <si>
    <t>ՀԻՄՔԵՐ ԵՎ ՑՈԿՈԼ</t>
  </si>
  <si>
    <t>IV կարգի բնահողի մշակումը էքսկավատորով</t>
  </si>
  <si>
    <t>11--6</t>
  </si>
  <si>
    <t>Խճից 10ëÙ Ý³Ë³ß»ñï</t>
  </si>
  <si>
    <t>6-1       26-1</t>
  </si>
  <si>
    <t>B-7,5 ¹³ëÇ µ»ïáÝÇó Ý³Ë³å³ïñ³ëï³Ï³Ý ß»ñïÇ Ï³éáõóáõÙ 10սմ</t>
  </si>
  <si>
    <t>´»ïáÝ B -7,5</t>
  </si>
  <si>
    <t>6-20</t>
  </si>
  <si>
    <t xml:space="preserve">Բետոնե հիմքերի կառուցում   B - 12.5 ¹³ëÇ µ»ïáÝÇó </t>
  </si>
  <si>
    <t>´»ïáÝ   B-12.5</t>
  </si>
  <si>
    <t>26--4</t>
  </si>
  <si>
    <t>Î³Õ³å³ñ</t>
  </si>
  <si>
    <t>î³Ëï³Ï</t>
  </si>
  <si>
    <r>
      <t>մ</t>
    </r>
    <r>
      <rPr>
        <vertAlign val="superscript"/>
        <sz val="9"/>
        <rFont val="Arial Armenian"/>
        <family val="2"/>
      </rPr>
      <t>3</t>
    </r>
  </si>
  <si>
    <r>
      <t xml:space="preserve"> Ù</t>
    </r>
    <r>
      <rPr>
        <vertAlign val="superscript"/>
        <sz val="9"/>
        <rFont val="Arial Armenian"/>
        <family val="2"/>
      </rPr>
      <t>2</t>
    </r>
  </si>
  <si>
    <t>1-969</t>
  </si>
  <si>
    <t xml:space="preserve">¶ñáõÝïÇ Ñ»ï³¹³ñÓ ÉÇóù Ó»éùáí ï»ÕÇ ÷³÷áõÏ ·ñáõÝïÇó </t>
  </si>
  <si>
    <t>6-160</t>
  </si>
  <si>
    <t>26-71</t>
  </si>
  <si>
    <t>ÎáÕ³å³ïáõÙ</t>
  </si>
  <si>
    <t>¾É»Ïïñá¹</t>
  </si>
  <si>
    <t>ïÝ</t>
  </si>
  <si>
    <t>ÞáõÏ³</t>
  </si>
  <si>
    <t>²Ùñ³Ý  ² - ²500cö16</t>
  </si>
  <si>
    <t>²Ùñ³Ý  ö 6 A-1</t>
  </si>
  <si>
    <t xml:space="preserve">8-163 </t>
  </si>
  <si>
    <t xml:space="preserve">ä³ï»ñÇ ß³ñí³Íù Ï³ÝáÝ³íáñ Ó¨Ç ïáõý ù³ñÇó </t>
  </si>
  <si>
    <t>Î³ÝáÝ. Ó¨Ç ïáõý</t>
  </si>
  <si>
    <t>3--40</t>
  </si>
  <si>
    <t>ò/ß³Õ³Ë</t>
  </si>
  <si>
    <t>ՊԱՐԻՍՊ</t>
  </si>
  <si>
    <r>
      <t>Ù</t>
    </r>
    <r>
      <rPr>
        <vertAlign val="superscript"/>
        <sz val="9"/>
        <rFont val="Arial Armenian"/>
        <family val="2"/>
      </rPr>
      <t xml:space="preserve">3    </t>
    </r>
  </si>
  <si>
    <t>ØÇ³ÓáõÛÉ »/µ որմնախարիսխի  Ï³éáõóáõÙ B - 20 ¹³ëÇ µ»ïáÝÇó</t>
  </si>
  <si>
    <t>´»ïáÝ   B-20</t>
  </si>
  <si>
    <t>13-47</t>
  </si>
  <si>
    <t>Պարսպի որմնախարսխի երեսապատում բազալտե սալերով 30մմ հաստությամբ</t>
  </si>
  <si>
    <t>Ù2</t>
  </si>
  <si>
    <t xml:space="preserve">բազալտե սալ 30մմ </t>
  </si>
  <si>
    <r>
      <t>Ù</t>
    </r>
    <r>
      <rPr>
        <vertAlign val="superscript"/>
        <sz val="9"/>
        <rFont val="Arial LatArm"/>
        <family val="2"/>
        <charset val="204"/>
      </rPr>
      <t>2</t>
    </r>
  </si>
  <si>
    <r>
      <t>Ù</t>
    </r>
    <r>
      <rPr>
        <vertAlign val="superscript"/>
        <sz val="9"/>
        <rFont val="Arial LatArm"/>
        <family val="2"/>
      </rPr>
      <t>3</t>
    </r>
  </si>
  <si>
    <t>5--134</t>
  </si>
  <si>
    <r>
      <t>Պարսպի որմնախարսխ  գլխադիրների պատրաստում բազալտե սալերով</t>
    </r>
    <r>
      <rPr>
        <b/>
        <sz val="9"/>
        <rFont val="Arial LatArm"/>
        <family val="2"/>
        <charset val="204"/>
      </rPr>
      <t xml:space="preserve"> 50ÙÙ</t>
    </r>
  </si>
  <si>
    <r>
      <rPr>
        <sz val="9"/>
        <rFont val="Arial LatArm"/>
        <family val="2"/>
        <charset val="204"/>
      </rPr>
      <t>´³½³Éï» ë³É 50ÙÙ</t>
    </r>
    <r>
      <rPr>
        <b/>
        <sz val="9"/>
        <rFont val="Arial LatArm"/>
        <family val="2"/>
        <charset val="204"/>
      </rPr>
      <t xml:space="preserve"> </t>
    </r>
  </si>
  <si>
    <t>ò»Ù. ß³Õ³Ë</t>
  </si>
  <si>
    <t>11-182</t>
  </si>
  <si>
    <t xml:space="preserve">ä³ï»ñÇ  ëí³ÕáõÙ ó/³í³½³ÛÇÝ ß³Õ³Ëáí </t>
  </si>
  <si>
    <t>Պարսպի  երեսապատում բազալտե սալերով 30մմ հաստությամբ</t>
  </si>
  <si>
    <t>6-106</t>
  </si>
  <si>
    <t>26-45</t>
  </si>
  <si>
    <t xml:space="preserve">²Ùñ³Ý  ö6² - 1 </t>
  </si>
  <si>
    <t>ØÇ³ÓáõÛÉ  »/µ ëÛáõÝ»ñÇ Ï³éáõóáõÙ  B - 25 µ»ïáÝÇó</t>
  </si>
  <si>
    <t>´»ïáÝ   B-25</t>
  </si>
  <si>
    <t>ՄԵՏԱՂԱԿԱՆ ՑԱՆԿԱՊԱՏ</t>
  </si>
  <si>
    <t>9-122</t>
  </si>
  <si>
    <t xml:space="preserve"> Ø»ï³Õ³Ï³Ý ó³ÝÏ³å³ïÇ å³ïñ³ëïáõÙ պáÕå³ïÛ³  ËáÕáí³Ïներով</t>
  </si>
  <si>
    <t>տն</t>
  </si>
  <si>
    <t>ØáÝï. ¿É»Ù»Ýï</t>
  </si>
  <si>
    <t xml:space="preserve">Ù </t>
  </si>
  <si>
    <t>äáÕå³ïÛ³  քառ. խողովակ  30*20*2մմ</t>
  </si>
  <si>
    <t xml:space="preserve">քառ. խողովակ  30*20*2մմ </t>
  </si>
  <si>
    <t xml:space="preserve">äáÕå³ïÛ³  քառ. խողովակ  20*20*2մմ </t>
  </si>
  <si>
    <t xml:space="preserve">քառ. խողովակ  20*20*2մմ </t>
  </si>
  <si>
    <t xml:space="preserve">äáÕå³ïÛ³  թիթեղ  t=5մմ </t>
  </si>
  <si>
    <t>Ù 2</t>
  </si>
  <si>
    <t xml:space="preserve">թիթեղ  t=5մմ </t>
  </si>
  <si>
    <t>Ցանկապատի    խողովակների ներկում հակակոռոզիոն  ներկով  /2 անգամ/</t>
  </si>
  <si>
    <t>100 մ2</t>
  </si>
  <si>
    <t>Յուղաներկ հակակոռ.</t>
  </si>
  <si>
    <t>կգ</t>
  </si>
  <si>
    <t>Օլիֆ</t>
  </si>
  <si>
    <t>äáÕå³ïÛ³  քառ. խողովակ  60*40*3մմ</t>
  </si>
  <si>
    <t xml:space="preserve">քառ. խողովակ  60*40*3մմ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</si>
  <si>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</si>
  <si>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</si>
  <si>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</si>
  <si>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</si>
  <si>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</si>
  <si>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</si>
  <si>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</si>
  <si>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</si>
  <si>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</si>
  <si>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Սյուների  երեսապատում բազալտե սալերով 30մմ հաստությամբ</t>
  </si>
  <si>
    <r>
      <t>Սյուների  գլխադիրների պատրաստում բազալտե սալերով</t>
    </r>
    <r>
      <rPr>
        <b/>
        <sz val="9"/>
        <rFont val="Arial LatArm"/>
        <family val="2"/>
        <charset val="204"/>
      </rPr>
      <t xml:space="preserve"> 50ÙÙ</t>
    </r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</si>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</sst>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_-* #,##0.00_р_._-;\-* #,##0.00_р_._-;_-* &quot;-&quot;??_р_._-;_-@_-"/>
    <numFmt numFmtId="167" formatCode="0.00000"/>
    <numFmt numFmtId="168" formatCode="0.000"/>
    <numFmt numFmtId="169" formatCode="_-* #,##0.00&quot;р.&quot;_-;\-* #,##0.00&quot;р.&quot;_-;_-* &quot;-&quot;??&quot;р.&quot;_-;_-@_-"/>
    <numFmt numFmtId="170" formatCode="#,##0.000"/>
    <numFmt numFmtId="171" formatCode="#,##0.0"/>
    <numFmt numFmtId="172" formatCode="0.0"/>
    <numFmt numFmtId="173" formatCode="_(* #,##0.00_);_(* \(#,##0.00\);_(* &quot;-&quot;??_);_(@_)"/>
    <numFmt numFmtId="174" formatCode="_(* #,##0.000_);_(* \(#,##0.000\);_(* &quot;-&quot;??_);_(@_)"/>
  </numFmts>
  <fonts count="26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Arial"/>
      <family val="2"/>
    </font>
    <font>
      <sz val="10"/>
      <color theme="1"/>
      <name val="Arial Unicode"/>
      <family val="2"/>
      <charset val="204"/>
    </font>
    <font>
      <sz val="8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vertAlign val="superscript"/>
      <sz val="9"/>
      <name val="Arial Armenian"/>
      <family val="2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Arial LatArm"/>
      <family val="2"/>
      <charset val="204"/>
    </font>
    <font>
      <vertAlign val="superscript"/>
      <sz val="9"/>
      <name val="Arial LatArm"/>
      <family val="2"/>
      <charset val="204"/>
    </font>
    <font>
      <sz val="9"/>
      <name val="Arial Armenian"/>
      <family val="2"/>
      <charset val="204"/>
    </font>
    <font>
      <vertAlign val="superscript"/>
      <sz val="9"/>
      <name val="Arial LatArm"/>
      <family val="2"/>
    </font>
    <font>
      <sz val="9"/>
      <color theme="1"/>
      <name val="Arial Armenian"/>
      <family val="2"/>
    </font>
    <font>
      <sz val="9"/>
      <color rgb="FFFF0000"/>
      <name val="Arial Armenian"/>
      <family val="2"/>
    </font>
    <font>
      <b/>
      <sz val="9"/>
      <name val="Arial LatArm"/>
      <family val="2"/>
      <charset val="204"/>
    </font>
    <font>
      <sz val="8"/>
      <color theme="1"/>
      <name val="Arial Armenian"/>
      <family val="2"/>
    </font>
    <font>
      <sz val="8"/>
      <name val="Arial Armenian"/>
      <family val="2"/>
      <charset val="204"/>
    </font>
    <font>
      <b/>
      <i/>
      <u/>
      <sz val="9"/>
      <name val="Arial Armenian"/>
      <family val="2"/>
      <charset val="204"/>
    </font>
    <font>
      <b/>
      <sz val="9"/>
      <name val="Arial Armenian"/>
      <family val="2"/>
      <charset val="204"/>
    </font>
    <font>
      <b/>
      <u/>
      <sz val="9"/>
      <name val="Arial Armeni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9" fillId="0" borderId="0"/>
    <xf numFmtId="169" fontId="2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91">
    <xf numFmtId="0" fontId="0" fillId="0" borderId="0" xfId="0"/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/>
    <xf numFmtId="0" fontId="10" fillId="0" borderId="0" xfId="0" applyFont="1" applyFill="1"/>
    <xf numFmtId="0" fontId="7" fillId="0" borderId="6" xfId="0" applyFont="1" applyBorder="1" applyAlignment="1">
      <alignment horizontal="center" vertical="center" wrapText="1"/>
    </xf>
    <xf numFmtId="0" fontId="12" fillId="0" borderId="0" xfId="0" applyFont="1"/>
    <xf numFmtId="0" fontId="7" fillId="0" borderId="6" xfId="0" applyFont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center" vertical="center"/>
    </xf>
    <xf numFmtId="169" fontId="14" fillId="0" borderId="6" xfId="21" applyNumberFormat="1" applyFont="1" applyFill="1" applyBorder="1" applyAlignment="1">
      <alignment horizontal="center" vertical="center"/>
    </xf>
    <xf numFmtId="4" fontId="14" fillId="0" borderId="6" xfId="2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8" fillId="2" borderId="0" xfId="3" applyFont="1" applyFill="1" applyAlignment="1">
      <alignment vertical="center"/>
    </xf>
    <xf numFmtId="2" fontId="14" fillId="2" borderId="6" xfId="14" applyNumberFormat="1" applyFont="1" applyFill="1" applyBorder="1" applyAlignment="1">
      <alignment horizontal="center" vertical="center"/>
    </xf>
    <xf numFmtId="2" fontId="16" fillId="2" borderId="1" xfId="3" applyNumberFormat="1" applyFont="1" applyFill="1" applyBorder="1" applyAlignment="1">
      <alignment horizontal="center" vertical="center"/>
    </xf>
    <xf numFmtId="2" fontId="14" fillId="2" borderId="1" xfId="14" applyNumberFormat="1" applyFont="1" applyFill="1" applyBorder="1" applyAlignment="1">
      <alignment horizontal="center" vertical="center"/>
    </xf>
    <xf numFmtId="2" fontId="16" fillId="2" borderId="5" xfId="3" applyNumberFormat="1" applyFont="1" applyFill="1" applyBorder="1" applyAlignment="1">
      <alignment horizontal="center" vertical="center"/>
    </xf>
    <xf numFmtId="2" fontId="16" fillId="2" borderId="6" xfId="3" applyNumberFormat="1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vertical="center"/>
    </xf>
    <xf numFmtId="0" fontId="18" fillId="2" borderId="0" xfId="14" applyFont="1" applyFill="1" applyAlignment="1">
      <alignment vertical="center"/>
    </xf>
    <xf numFmtId="0" fontId="10" fillId="2" borderId="0" xfId="14" applyFont="1" applyFill="1" applyAlignment="1">
      <alignment vertical="center"/>
    </xf>
    <xf numFmtId="0" fontId="19" fillId="2" borderId="0" xfId="10" applyFont="1" applyFill="1" applyAlignment="1">
      <alignment vertical="center"/>
    </xf>
    <xf numFmtId="0" fontId="10" fillId="2" borderId="0" xfId="3" applyFont="1" applyFill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/>
    </xf>
    <xf numFmtId="173" fontId="14" fillId="0" borderId="6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vertical="center" wrapText="1"/>
    </xf>
    <xf numFmtId="0" fontId="14" fillId="0" borderId="0" xfId="0" applyFont="1" applyFill="1"/>
    <xf numFmtId="2" fontId="14" fillId="0" borderId="6" xfId="20" applyNumberFormat="1" applyFont="1" applyFill="1" applyBorder="1" applyAlignment="1">
      <alignment horizontal="center" vertical="center"/>
    </xf>
    <xf numFmtId="0" fontId="21" fillId="2" borderId="0" xfId="14" applyNumberFormat="1" applyFont="1" applyFill="1" applyAlignment="1">
      <alignment vertical="center"/>
    </xf>
    <xf numFmtId="2" fontId="16" fillId="2" borderId="12" xfId="3" applyNumberFormat="1" applyFont="1" applyFill="1" applyBorder="1" applyAlignment="1">
      <alignment horizontal="center" vertical="center"/>
    </xf>
    <xf numFmtId="2" fontId="16" fillId="2" borderId="8" xfId="16" applyNumberFormat="1" applyFont="1" applyFill="1" applyBorder="1" applyAlignment="1">
      <alignment horizontal="center" vertical="center" wrapText="1"/>
    </xf>
    <xf numFmtId="2" fontId="16" fillId="2" borderId="8" xfId="3" applyNumberFormat="1" applyFont="1" applyFill="1" applyBorder="1" applyAlignment="1">
      <alignment horizontal="center" vertical="center"/>
    </xf>
    <xf numFmtId="2" fontId="16" fillId="2" borderId="0" xfId="3" applyNumberFormat="1" applyFont="1" applyFill="1" applyBorder="1" applyAlignment="1">
      <alignment horizontal="center" vertical="center"/>
    </xf>
    <xf numFmtId="2" fontId="16" fillId="2" borderId="13" xfId="3" applyNumberFormat="1" applyFont="1" applyFill="1" applyBorder="1" applyAlignment="1">
      <alignment horizontal="center" vertical="center"/>
    </xf>
    <xf numFmtId="2" fontId="16" fillId="2" borderId="8" xfId="3" applyNumberFormat="1" applyFont="1" applyFill="1" applyBorder="1" applyAlignment="1">
      <alignment horizontal="center" vertical="center" wrapText="1"/>
    </xf>
    <xf numFmtId="2" fontId="16" fillId="2" borderId="14" xfId="3" applyNumberFormat="1" applyFont="1" applyFill="1" applyBorder="1" applyAlignment="1">
      <alignment horizontal="center" vertical="center"/>
    </xf>
    <xf numFmtId="2" fontId="16" fillId="2" borderId="5" xfId="3" applyNumberFormat="1" applyFont="1" applyFill="1" applyBorder="1" applyAlignment="1">
      <alignment horizontal="center" vertical="center" wrapText="1"/>
    </xf>
    <xf numFmtId="2" fontId="16" fillId="2" borderId="9" xfId="3" applyNumberFormat="1" applyFont="1" applyFill="1" applyBorder="1" applyAlignment="1">
      <alignment horizontal="center" vertical="center"/>
    </xf>
    <xf numFmtId="2" fontId="16" fillId="2" borderId="7" xfId="3" applyNumberFormat="1" applyFont="1" applyFill="1" applyBorder="1" applyAlignment="1">
      <alignment horizontal="center" vertical="center"/>
    </xf>
    <xf numFmtId="2" fontId="16" fillId="2" borderId="3" xfId="3" applyNumberFormat="1" applyFont="1" applyFill="1" applyBorder="1" applyAlignment="1">
      <alignment horizontal="center" vertical="center"/>
    </xf>
    <xf numFmtId="2" fontId="16" fillId="2" borderId="6" xfId="3" applyNumberFormat="1" applyFont="1" applyFill="1" applyBorder="1" applyAlignment="1">
      <alignment horizontal="left" vertical="center" wrapText="1"/>
    </xf>
    <xf numFmtId="2" fontId="14" fillId="2" borderId="1" xfId="10" applyNumberFormat="1" applyFont="1" applyFill="1" applyBorder="1" applyAlignment="1">
      <alignment horizontal="left" vertical="center" wrapText="1"/>
    </xf>
    <xf numFmtId="2" fontId="16" fillId="2" borderId="13" xfId="3" applyNumberFormat="1" applyFont="1" applyFill="1" applyBorder="1" applyAlignment="1">
      <alignment horizontal="left" vertical="center" wrapText="1"/>
    </xf>
    <xf numFmtId="2" fontId="16" fillId="2" borderId="9" xfId="3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168" fontId="14" fillId="0" borderId="6" xfId="20" applyNumberFormat="1" applyFont="1" applyFill="1" applyBorder="1" applyAlignment="1">
      <alignment horizontal="center" vertical="center"/>
    </xf>
    <xf numFmtId="170" fontId="14" fillId="0" borderId="6" xfId="2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2" fontId="16" fillId="2" borderId="8" xfId="3" applyNumberFormat="1" applyFont="1" applyFill="1" applyBorder="1" applyAlignment="1">
      <alignment horizontal="left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2" fontId="16" fillId="0" borderId="6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168" fontId="14" fillId="0" borderId="6" xfId="0" applyNumberFormat="1" applyFont="1" applyFill="1" applyBorder="1" applyAlignment="1">
      <alignment horizontal="center" vertical="center"/>
    </xf>
    <xf numFmtId="4" fontId="14" fillId="0" borderId="6" xfId="0" applyNumberFormat="1" applyFont="1" applyFill="1" applyBorder="1" applyAlignment="1">
      <alignment horizontal="center" vertical="center" wrapText="1"/>
    </xf>
    <xf numFmtId="49" fontId="16" fillId="2" borderId="12" xfId="3" applyNumberFormat="1" applyFont="1" applyFill="1" applyBorder="1" applyAlignment="1">
      <alignment horizontal="center" vertical="center"/>
    </xf>
    <xf numFmtId="49" fontId="16" fillId="2" borderId="14" xfId="3" applyNumberFormat="1" applyFont="1" applyFill="1" applyBorder="1" applyAlignment="1">
      <alignment horizontal="center" vertical="center"/>
    </xf>
    <xf numFmtId="49" fontId="16" fillId="2" borderId="6" xfId="3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167" fontId="16" fillId="0" borderId="0" xfId="4" applyNumberFormat="1" applyFont="1" applyFill="1" applyAlignment="1">
      <alignment horizontal="center" vertical="center"/>
    </xf>
    <xf numFmtId="2" fontId="16" fillId="0" borderId="0" xfId="0" applyNumberFormat="1" applyFont="1" applyFill="1" applyAlignment="1">
      <alignment horizontal="center" vertical="center"/>
    </xf>
    <xf numFmtId="2" fontId="16" fillId="0" borderId="0" xfId="0" applyNumberFormat="1" applyFont="1" applyFill="1" applyAlignment="1">
      <alignment horizontal="left" vertical="center"/>
    </xf>
    <xf numFmtId="2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/>
    <xf numFmtId="0" fontId="16" fillId="0" borderId="0" xfId="0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1" fontId="16" fillId="0" borderId="0" xfId="16" applyNumberFormat="1" applyFont="1" applyFill="1" applyBorder="1" applyAlignment="1">
      <alignment horizontal="center"/>
    </xf>
    <xf numFmtId="10" fontId="16" fillId="0" borderId="0" xfId="0" applyNumberFormat="1" applyFont="1" applyFill="1"/>
    <xf numFmtId="2" fontId="16" fillId="0" borderId="6" xfId="16" applyNumberFormat="1" applyFont="1" applyFill="1" applyBorder="1" applyAlignment="1">
      <alignment horizontal="center" vertical="center" wrapText="1"/>
    </xf>
    <xf numFmtId="49" fontId="16" fillId="0" borderId="6" xfId="16" applyNumberFormat="1" applyFont="1" applyFill="1" applyBorder="1" applyAlignment="1">
      <alignment horizontal="center" vertical="center" wrapText="1"/>
    </xf>
    <xf numFmtId="0" fontId="16" fillId="0" borderId="6" xfId="16" applyFont="1" applyFill="1" applyBorder="1" applyAlignment="1">
      <alignment horizontal="center" vertical="center" wrapText="1"/>
    </xf>
    <xf numFmtId="1" fontId="16" fillId="0" borderId="6" xfId="16" applyNumberFormat="1" applyFont="1" applyFill="1" applyBorder="1" applyAlignment="1">
      <alignment horizontal="center" vertical="center" wrapText="1"/>
    </xf>
    <xf numFmtId="0" fontId="16" fillId="3" borderId="6" xfId="16" applyFont="1" applyFill="1" applyBorder="1" applyAlignment="1">
      <alignment horizontal="center" vertical="center" wrapText="1"/>
    </xf>
    <xf numFmtId="0" fontId="16" fillId="0" borderId="6" xfId="16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6" xfId="0" applyNumberFormat="1" applyFont="1" applyFill="1" applyBorder="1" applyAlignment="1">
      <alignment horizontal="center" vertical="center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49" fontId="16" fillId="2" borderId="2" xfId="9" applyNumberFormat="1" applyFont="1" applyFill="1" applyBorder="1" applyAlignment="1">
      <alignment horizontal="center" vertical="center" wrapText="1"/>
    </xf>
    <xf numFmtId="49" fontId="16" fillId="2" borderId="6" xfId="14" applyNumberFormat="1" applyFont="1" applyFill="1" applyBorder="1" applyAlignment="1">
      <alignment horizontal="center" vertical="center"/>
    </xf>
    <xf numFmtId="0" fontId="16" fillId="2" borderId="6" xfId="14" applyFont="1" applyFill="1" applyBorder="1" applyAlignment="1">
      <alignment horizontal="left" vertical="center" wrapText="1"/>
    </xf>
    <xf numFmtId="2" fontId="16" fillId="2" borderId="6" xfId="9" applyNumberFormat="1" applyFont="1" applyFill="1" applyBorder="1" applyAlignment="1">
      <alignment horizontal="center" vertical="center"/>
    </xf>
    <xf numFmtId="2" fontId="16" fillId="2" borderId="4" xfId="14" applyNumberFormat="1" applyFont="1" applyFill="1" applyBorder="1" applyAlignment="1">
      <alignment horizontal="center" vertical="center"/>
    </xf>
    <xf numFmtId="2" fontId="16" fillId="2" borderId="6" xfId="14" applyNumberFormat="1" applyFont="1" applyFill="1" applyBorder="1" applyAlignment="1">
      <alignment horizontal="center" vertical="center"/>
    </xf>
    <xf numFmtId="2" fontId="16" fillId="2" borderId="2" xfId="14" applyNumberFormat="1" applyFont="1" applyFill="1" applyBorder="1" applyAlignment="1">
      <alignment horizontal="center" vertical="center"/>
    </xf>
    <xf numFmtId="2" fontId="16" fillId="2" borderId="6" xfId="14" applyNumberFormat="1" applyFont="1" applyFill="1" applyBorder="1" applyAlignment="1">
      <alignment horizontal="left" vertical="center"/>
    </xf>
    <xf numFmtId="2" fontId="16" fillId="2" borderId="4" xfId="14" applyNumberFormat="1" applyFont="1" applyFill="1" applyBorder="1" applyAlignment="1">
      <alignment horizontal="center" vertical="center" wrapText="1"/>
    </xf>
    <xf numFmtId="2" fontId="16" fillId="0" borderId="5" xfId="6" applyNumberFormat="1" applyFont="1" applyFill="1" applyBorder="1" applyAlignment="1" applyProtection="1">
      <alignment horizontal="center" vertical="center"/>
      <protection hidden="1"/>
    </xf>
    <xf numFmtId="0" fontId="16" fillId="2" borderId="0" xfId="14" applyFont="1" applyFill="1" applyAlignment="1">
      <alignment vertical="center"/>
    </xf>
    <xf numFmtId="16" fontId="16" fillId="2" borderId="6" xfId="14" applyNumberFormat="1" applyFont="1" applyFill="1" applyBorder="1" applyAlignment="1">
      <alignment horizontal="center" vertical="center" wrapText="1"/>
    </xf>
    <xf numFmtId="2" fontId="16" fillId="2" borderId="6" xfId="14" applyNumberFormat="1" applyFont="1" applyFill="1" applyBorder="1" applyAlignment="1">
      <alignment vertical="center" wrapText="1"/>
    </xf>
    <xf numFmtId="0" fontId="16" fillId="2" borderId="6" xfId="14" applyNumberFormat="1" applyFont="1" applyFill="1" applyBorder="1" applyAlignment="1">
      <alignment horizontal="center" vertical="center"/>
    </xf>
    <xf numFmtId="2" fontId="16" fillId="2" borderId="3" xfId="14" applyNumberFormat="1" applyFont="1" applyFill="1" applyBorder="1" applyAlignment="1">
      <alignment horizontal="left" vertical="center" wrapText="1"/>
    </xf>
    <xf numFmtId="2" fontId="16" fillId="2" borderId="6" xfId="14" applyNumberFormat="1" applyFont="1" applyFill="1" applyBorder="1" applyAlignment="1">
      <alignment horizontal="center" vertical="center" wrapText="1"/>
    </xf>
    <xf numFmtId="2" fontId="16" fillId="2" borderId="3" xfId="14" applyNumberFormat="1" applyFont="1" applyFill="1" applyBorder="1" applyAlignment="1">
      <alignment horizontal="center" vertical="center"/>
    </xf>
    <xf numFmtId="2" fontId="16" fillId="0" borderId="6" xfId="6" applyNumberFormat="1" applyFont="1" applyFill="1" applyBorder="1" applyAlignment="1" applyProtection="1">
      <alignment horizontal="center" vertical="center"/>
      <protection hidden="1"/>
    </xf>
    <xf numFmtId="2" fontId="16" fillId="2" borderId="1" xfId="14" applyNumberFormat="1" applyFont="1" applyFill="1" applyBorder="1" applyAlignment="1">
      <alignment horizontal="center" vertical="center"/>
    </xf>
    <xf numFmtId="2" fontId="16" fillId="2" borderId="6" xfId="9" applyNumberFormat="1" applyFont="1" applyFill="1" applyBorder="1" applyAlignment="1">
      <alignment horizontal="center" vertical="center" wrapText="1"/>
    </xf>
    <xf numFmtId="49" fontId="16" fillId="2" borderId="1" xfId="10" applyNumberFormat="1" applyFont="1" applyFill="1" applyBorder="1" applyAlignment="1">
      <alignment horizontal="center" vertical="center"/>
    </xf>
    <xf numFmtId="49" fontId="16" fillId="2" borderId="1" xfId="10" applyNumberFormat="1" applyFont="1" applyFill="1" applyBorder="1" applyAlignment="1">
      <alignment horizontal="center" vertical="top" wrapText="1"/>
    </xf>
    <xf numFmtId="0" fontId="16" fillId="2" borderId="1" xfId="10" applyNumberFormat="1" applyFont="1" applyFill="1" applyBorder="1" applyAlignment="1">
      <alignment horizontal="center" vertical="center"/>
    </xf>
    <xf numFmtId="2" fontId="16" fillId="2" borderId="1" xfId="7" applyNumberFormat="1" applyFont="1" applyFill="1" applyBorder="1" applyAlignment="1">
      <alignment horizontal="center" vertical="center"/>
    </xf>
    <xf numFmtId="2" fontId="16" fillId="2" borderId="1" xfId="10" applyNumberFormat="1" applyFont="1" applyFill="1" applyBorder="1" applyAlignment="1">
      <alignment horizontal="center" vertical="center"/>
    </xf>
    <xf numFmtId="2" fontId="16" fillId="2" borderId="1" xfId="10" applyNumberFormat="1" applyFont="1" applyFill="1" applyBorder="1" applyAlignment="1">
      <alignment horizontal="left" vertical="center" wrapText="1"/>
    </xf>
    <xf numFmtId="2" fontId="16" fillId="0" borderId="1" xfId="6" applyNumberFormat="1" applyFont="1" applyFill="1" applyBorder="1" applyAlignment="1" applyProtection="1">
      <alignment horizontal="center" vertical="center"/>
      <protection hidden="1"/>
    </xf>
    <xf numFmtId="2" fontId="16" fillId="2" borderId="11" xfId="10" applyNumberFormat="1" applyFont="1" applyFill="1" applyBorder="1" applyAlignment="1">
      <alignment horizontal="center" vertical="center"/>
    </xf>
    <xf numFmtId="0" fontId="16" fillId="2" borderId="0" xfId="10" applyFont="1" applyFill="1" applyAlignment="1">
      <alignment vertical="center"/>
    </xf>
    <xf numFmtId="49" fontId="16" fillId="2" borderId="8" xfId="10" applyNumberFormat="1" applyFont="1" applyFill="1" applyBorder="1" applyAlignment="1">
      <alignment horizontal="center"/>
    </xf>
    <xf numFmtId="17" fontId="16" fillId="2" borderId="8" xfId="3" applyNumberFormat="1" applyFont="1" applyFill="1" applyBorder="1" applyAlignment="1">
      <alignment horizontal="center" vertical="center"/>
    </xf>
    <xf numFmtId="0" fontId="16" fillId="2" borderId="8" xfId="10" applyNumberFormat="1" applyFont="1" applyFill="1" applyBorder="1" applyAlignment="1">
      <alignment horizontal="center"/>
    </xf>
    <xf numFmtId="2" fontId="16" fillId="2" borderId="8" xfId="10" applyNumberFormat="1" applyFont="1" applyFill="1" applyBorder="1" applyAlignment="1">
      <alignment horizontal="center" vertical="center"/>
    </xf>
    <xf numFmtId="2" fontId="16" fillId="2" borderId="8" xfId="10" applyNumberFormat="1" applyFont="1" applyFill="1" applyBorder="1" applyAlignment="1">
      <alignment horizontal="left" vertical="center" wrapText="1"/>
    </xf>
    <xf numFmtId="2" fontId="16" fillId="0" borderId="8" xfId="10" applyNumberFormat="1" applyFont="1" applyFill="1" applyBorder="1" applyAlignment="1">
      <alignment horizontal="center" vertical="center"/>
    </xf>
    <xf numFmtId="2" fontId="16" fillId="2" borderId="13" xfId="10" applyNumberFormat="1" applyFont="1" applyFill="1" applyBorder="1" applyAlignment="1">
      <alignment horizontal="center" vertical="center"/>
    </xf>
    <xf numFmtId="49" fontId="16" fillId="2" borderId="5" xfId="10" applyNumberFormat="1" applyFont="1" applyFill="1" applyBorder="1" applyAlignment="1">
      <alignment horizontal="center"/>
    </xf>
    <xf numFmtId="49" fontId="16" fillId="2" borderId="5" xfId="10" applyNumberFormat="1" applyFont="1" applyFill="1" applyBorder="1" applyAlignment="1">
      <alignment vertical="top" wrapText="1"/>
    </xf>
    <xf numFmtId="0" fontId="16" fillId="2" borderId="5" xfId="10" applyNumberFormat="1" applyFont="1" applyFill="1" applyBorder="1" applyAlignment="1">
      <alignment horizontal="center"/>
    </xf>
    <xf numFmtId="2" fontId="16" fillId="2" borderId="5" xfId="10" applyNumberFormat="1" applyFont="1" applyFill="1" applyBorder="1" applyAlignment="1">
      <alignment horizontal="center" vertical="center"/>
    </xf>
    <xf numFmtId="2" fontId="16" fillId="2" borderId="5" xfId="10" applyNumberFormat="1" applyFont="1" applyFill="1" applyBorder="1" applyAlignment="1">
      <alignment horizontal="left" vertical="center" wrapText="1"/>
    </xf>
    <xf numFmtId="2" fontId="16" fillId="0" borderId="5" xfId="6" applyNumberFormat="1" applyFont="1" applyFill="1" applyBorder="1" applyAlignment="1" applyProtection="1">
      <alignment horizontal="center" vertical="center"/>
    </xf>
    <xf numFmtId="2" fontId="16" fillId="2" borderId="9" xfId="10" applyNumberFormat="1" applyFont="1" applyFill="1" applyBorder="1" applyAlignment="1">
      <alignment horizontal="center" vertical="center"/>
    </xf>
    <xf numFmtId="49" fontId="16" fillId="2" borderId="2" xfId="3" applyNumberFormat="1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vertical="center" wrapText="1"/>
    </xf>
    <xf numFmtId="0" fontId="16" fillId="2" borderId="6" xfId="3" applyNumberFormat="1" applyFont="1" applyFill="1" applyBorder="1" applyAlignment="1">
      <alignment horizontal="center" vertical="center"/>
    </xf>
    <xf numFmtId="2" fontId="16" fillId="2" borderId="4" xfId="3" applyNumberFormat="1" applyFont="1" applyFill="1" applyBorder="1" applyAlignment="1">
      <alignment horizontal="center" vertical="center" wrapText="1"/>
    </xf>
    <xf numFmtId="2" fontId="16" fillId="2" borderId="6" xfId="3" applyNumberFormat="1" applyFont="1" applyFill="1" applyBorder="1" applyAlignment="1">
      <alignment horizontal="left" vertical="center"/>
    </xf>
    <xf numFmtId="2" fontId="16" fillId="0" borderId="6" xfId="3" applyNumberFormat="1" applyFont="1" applyFill="1" applyBorder="1" applyAlignment="1">
      <alignment horizontal="center" vertical="center"/>
    </xf>
    <xf numFmtId="0" fontId="16" fillId="2" borderId="0" xfId="3" applyFont="1" applyFill="1" applyAlignment="1">
      <alignment vertical="center"/>
    </xf>
    <xf numFmtId="49" fontId="16" fillId="2" borderId="15" xfId="14" applyNumberFormat="1" applyFont="1" applyFill="1" applyBorder="1" applyAlignment="1">
      <alignment horizontal="center" vertical="center"/>
    </xf>
    <xf numFmtId="49" fontId="16" fillId="2" borderId="1" xfId="14" applyNumberFormat="1" applyFont="1" applyFill="1" applyBorder="1" applyAlignment="1">
      <alignment horizontal="center" vertical="center" wrapText="1"/>
    </xf>
    <xf numFmtId="0" fontId="16" fillId="2" borderId="1" xfId="16" applyNumberFormat="1" applyFont="1" applyFill="1" applyBorder="1" applyAlignment="1">
      <alignment horizontal="center" vertical="center" wrapText="1"/>
    </xf>
    <xf numFmtId="2" fontId="16" fillId="2" borderId="15" xfId="14" applyNumberFormat="1" applyFont="1" applyFill="1" applyBorder="1" applyAlignment="1">
      <alignment horizontal="center" vertical="center"/>
    </xf>
    <xf numFmtId="2" fontId="16" fillId="2" borderId="10" xfId="14" applyNumberFormat="1" applyFont="1" applyFill="1" applyBorder="1" applyAlignment="1">
      <alignment horizontal="center" vertical="center"/>
    </xf>
    <xf numFmtId="2" fontId="16" fillId="2" borderId="1" xfId="16" applyNumberFormat="1" applyFont="1" applyFill="1" applyBorder="1" applyAlignment="1">
      <alignment horizontal="center" vertical="center" wrapText="1"/>
    </xf>
    <xf numFmtId="2" fontId="16" fillId="2" borderId="11" xfId="14" applyNumberFormat="1" applyFont="1" applyFill="1" applyBorder="1" applyAlignment="1">
      <alignment horizontal="center" vertical="center"/>
    </xf>
    <xf numFmtId="168" fontId="16" fillId="0" borderId="1" xfId="6" applyNumberFormat="1" applyFont="1" applyFill="1" applyBorder="1" applyAlignment="1" applyProtection="1">
      <alignment horizontal="center" vertical="center"/>
      <protection hidden="1"/>
    </xf>
    <xf numFmtId="49" fontId="16" fillId="2" borderId="8" xfId="14" applyNumberFormat="1" applyFont="1" applyFill="1" applyBorder="1" applyAlignment="1">
      <alignment horizontal="center" vertical="center"/>
    </xf>
    <xf numFmtId="0" fontId="16" fillId="2" borderId="8" xfId="14" applyNumberFormat="1" applyFont="1" applyFill="1" applyBorder="1" applyAlignment="1">
      <alignment horizontal="center" vertical="center"/>
    </xf>
    <xf numFmtId="2" fontId="16" fillId="2" borderId="0" xfId="14" applyNumberFormat="1" applyFont="1" applyFill="1" applyBorder="1" applyAlignment="1">
      <alignment horizontal="center" vertical="center"/>
    </xf>
    <xf numFmtId="2" fontId="16" fillId="2" borderId="12" xfId="14" applyNumberFormat="1" applyFont="1" applyFill="1" applyBorder="1" applyAlignment="1">
      <alignment horizontal="center" vertical="center"/>
    </xf>
    <xf numFmtId="2" fontId="16" fillId="2" borderId="8" xfId="14" applyNumberFormat="1" applyFont="1" applyFill="1" applyBorder="1" applyAlignment="1">
      <alignment horizontal="center" vertical="center"/>
    </xf>
    <xf numFmtId="2" fontId="16" fillId="2" borderId="13" xfId="14" applyNumberFormat="1" applyFont="1" applyFill="1" applyBorder="1" applyAlignment="1">
      <alignment vertical="center" wrapText="1"/>
    </xf>
    <xf numFmtId="2" fontId="16" fillId="2" borderId="13" xfId="14" applyNumberFormat="1" applyFont="1" applyFill="1" applyBorder="1" applyAlignment="1">
      <alignment horizontal="center" vertical="center"/>
    </xf>
    <xf numFmtId="49" fontId="16" fillId="2" borderId="12" xfId="14" applyNumberFormat="1" applyFont="1" applyFill="1" applyBorder="1" applyAlignment="1">
      <alignment horizontal="center" vertical="center"/>
    </xf>
    <xf numFmtId="0" fontId="16" fillId="2" borderId="8" xfId="14" applyFont="1" applyFill="1" applyBorder="1" applyAlignment="1">
      <alignment vertical="center"/>
    </xf>
    <xf numFmtId="0" fontId="16" fillId="2" borderId="8" xfId="14" applyFont="1" applyFill="1" applyBorder="1" applyAlignment="1">
      <alignment vertical="center" wrapText="1"/>
    </xf>
    <xf numFmtId="0" fontId="16" fillId="2" borderId="13" xfId="14" applyNumberFormat="1" applyFont="1" applyFill="1" applyBorder="1" applyAlignment="1">
      <alignment horizontal="center" vertical="center"/>
    </xf>
    <xf numFmtId="2" fontId="16" fillId="0" borderId="8" xfId="6" applyNumberFormat="1" applyFont="1" applyFill="1" applyBorder="1" applyAlignment="1" applyProtection="1">
      <alignment horizontal="center" vertical="center"/>
    </xf>
    <xf numFmtId="49" fontId="16" fillId="2" borderId="14" xfId="14" applyNumberFormat="1" applyFont="1" applyFill="1" applyBorder="1" applyAlignment="1">
      <alignment horizontal="center" vertical="center"/>
    </xf>
    <xf numFmtId="0" fontId="16" fillId="2" borderId="5" xfId="14" applyFont="1" applyFill="1" applyBorder="1" applyAlignment="1">
      <alignment vertical="center"/>
    </xf>
    <xf numFmtId="0" fontId="16" fillId="2" borderId="5" xfId="14" applyFont="1" applyFill="1" applyBorder="1" applyAlignment="1">
      <alignment vertical="center" wrapText="1"/>
    </xf>
    <xf numFmtId="0" fontId="16" fillId="2" borderId="9" xfId="14" applyNumberFormat="1" applyFont="1" applyFill="1" applyBorder="1" applyAlignment="1">
      <alignment horizontal="center" vertical="center"/>
    </xf>
    <xf numFmtId="2" fontId="16" fillId="2" borderId="7" xfId="14" applyNumberFormat="1" applyFont="1" applyFill="1" applyBorder="1" applyAlignment="1">
      <alignment horizontal="center" vertical="center"/>
    </xf>
    <xf numFmtId="2" fontId="16" fillId="2" borderId="14" xfId="14" applyNumberFormat="1" applyFont="1" applyFill="1" applyBorder="1" applyAlignment="1">
      <alignment horizontal="center" vertical="center"/>
    </xf>
    <xf numFmtId="2" fontId="16" fillId="2" borderId="5" xfId="14" applyNumberFormat="1" applyFont="1" applyFill="1" applyBorder="1" applyAlignment="1">
      <alignment horizontal="center" vertical="center"/>
    </xf>
    <xf numFmtId="2" fontId="16" fillId="2" borderId="9" xfId="14" applyNumberFormat="1" applyFont="1" applyFill="1" applyBorder="1" applyAlignment="1">
      <alignment vertical="center" wrapText="1"/>
    </xf>
    <xf numFmtId="2" fontId="16" fillId="2" borderId="5" xfId="16" applyNumberFormat="1" applyFont="1" applyFill="1" applyBorder="1" applyAlignment="1">
      <alignment horizontal="center" vertical="center" wrapText="1"/>
    </xf>
    <xf numFmtId="2" fontId="16" fillId="2" borderId="9" xfId="14" applyNumberFormat="1" applyFont="1" applyFill="1" applyBorder="1" applyAlignment="1">
      <alignment horizontal="center" vertical="center"/>
    </xf>
    <xf numFmtId="49" fontId="16" fillId="2" borderId="5" xfId="14" applyNumberFormat="1" applyFont="1" applyFill="1" applyBorder="1" applyAlignment="1">
      <alignment horizontal="center" vertical="center"/>
    </xf>
    <xf numFmtId="0" fontId="16" fillId="2" borderId="8" xfId="14" applyFont="1" applyFill="1" applyBorder="1" applyAlignment="1">
      <alignment horizontal="center" vertical="center"/>
    </xf>
    <xf numFmtId="0" fontId="16" fillId="2" borderId="6" xfId="3" applyFont="1" applyFill="1" applyBorder="1" applyAlignment="1">
      <alignment horizontal="left" vertical="center" wrapText="1"/>
    </xf>
    <xf numFmtId="0" fontId="16" fillId="2" borderId="5" xfId="14" applyNumberFormat="1" applyFont="1" applyFill="1" applyBorder="1" applyAlignment="1">
      <alignment horizontal="center" vertical="center"/>
    </xf>
    <xf numFmtId="2" fontId="16" fillId="0" borderId="6" xfId="14" applyNumberFormat="1" applyFont="1" applyFill="1" applyBorder="1" applyAlignment="1" applyProtection="1">
      <alignment horizontal="center" vertical="center"/>
    </xf>
    <xf numFmtId="0" fontId="16" fillId="2" borderId="6" xfId="14" applyFont="1" applyFill="1" applyBorder="1" applyAlignment="1">
      <alignment horizontal="center" vertical="center"/>
    </xf>
    <xf numFmtId="2" fontId="16" fillId="2" borderId="6" xfId="14" applyNumberFormat="1" applyFont="1" applyFill="1" applyBorder="1" applyAlignment="1">
      <alignment horizontal="left" vertical="center" wrapText="1"/>
    </xf>
    <xf numFmtId="168" fontId="14" fillId="0" borderId="6" xfId="6" applyNumberFormat="1" applyFont="1" applyFill="1" applyBorder="1" applyAlignment="1" applyProtection="1">
      <alignment horizontal="center" vertical="center"/>
      <protection hidden="1"/>
    </xf>
    <xf numFmtId="174" fontId="14" fillId="0" borderId="6" xfId="0" applyNumberFormat="1" applyFont="1" applyFill="1" applyBorder="1" applyAlignment="1">
      <alignment horizontal="center" vertical="center"/>
    </xf>
    <xf numFmtId="49" fontId="16" fillId="2" borderId="1" xfId="14" applyNumberFormat="1" applyFont="1" applyFill="1" applyBorder="1" applyAlignment="1">
      <alignment horizontal="center" vertical="center"/>
    </xf>
    <xf numFmtId="0" fontId="16" fillId="2" borderId="1" xfId="7" applyNumberFormat="1" applyFont="1" applyFill="1" applyBorder="1" applyAlignment="1">
      <alignment horizontal="center" vertical="center" wrapText="1"/>
    </xf>
    <xf numFmtId="0" fontId="16" fillId="2" borderId="10" xfId="7" applyNumberFormat="1" applyFont="1" applyFill="1" applyBorder="1" applyAlignment="1">
      <alignment vertical="center" wrapText="1"/>
    </xf>
    <xf numFmtId="0" fontId="16" fillId="2" borderId="1" xfId="14" applyNumberFormat="1" applyFont="1" applyFill="1" applyBorder="1" applyAlignment="1">
      <alignment horizontal="center" vertical="center"/>
    </xf>
    <xf numFmtId="168" fontId="16" fillId="2" borderId="1" xfId="10" applyNumberFormat="1" applyFont="1" applyFill="1" applyBorder="1" applyAlignment="1">
      <alignment horizontal="center" vertical="center"/>
    </xf>
    <xf numFmtId="2" fontId="16" fillId="2" borderId="1" xfId="7" applyNumberFormat="1" applyFont="1" applyFill="1" applyBorder="1" applyAlignment="1">
      <alignment horizontal="center" vertical="center" wrapText="1"/>
    </xf>
    <xf numFmtId="0" fontId="16" fillId="2" borderId="11" xfId="14" applyNumberFormat="1" applyFont="1" applyFill="1" applyBorder="1" applyAlignment="1">
      <alignment horizontal="left" vertical="center" wrapText="1"/>
    </xf>
    <xf numFmtId="0" fontId="16" fillId="2" borderId="10" xfId="16" applyNumberFormat="1" applyFont="1" applyFill="1" applyBorder="1" applyAlignment="1">
      <alignment horizontal="center" vertical="center" wrapText="1"/>
    </xf>
    <xf numFmtId="2" fontId="16" fillId="2" borderId="1" xfId="14" applyNumberFormat="1" applyFont="1" applyFill="1" applyBorder="1" applyAlignment="1">
      <alignment horizontal="center" vertical="center" wrapText="1"/>
    </xf>
    <xf numFmtId="2" fontId="16" fillId="0" borderId="8" xfId="14" applyNumberFormat="1" applyFont="1" applyFill="1" applyBorder="1" applyAlignment="1">
      <alignment horizontal="center" vertical="center" wrapText="1"/>
    </xf>
    <xf numFmtId="0" fontId="22" fillId="2" borderId="0" xfId="14" applyNumberFormat="1" applyFont="1" applyFill="1" applyAlignment="1">
      <alignment vertical="center"/>
    </xf>
    <xf numFmtId="49" fontId="16" fillId="0" borderId="6" xfId="0" applyNumberFormat="1" applyFont="1" applyFill="1" applyBorder="1" applyAlignment="1">
      <alignment horizontal="center"/>
    </xf>
    <xf numFmtId="0" fontId="16" fillId="0" borderId="6" xfId="0" applyFont="1" applyFill="1" applyBorder="1" applyAlignment="1">
      <alignment vertical="center"/>
    </xf>
    <xf numFmtId="2" fontId="16" fillId="0" borderId="6" xfId="0" applyNumberFormat="1" applyFont="1" applyFill="1" applyBorder="1" applyAlignment="1">
      <alignment vertical="center"/>
    </xf>
    <xf numFmtId="2" fontId="23" fillId="0" borderId="6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16" fillId="2" borderId="1" xfId="3" applyNumberFormat="1" applyFont="1" applyFill="1" applyBorder="1" applyAlignment="1">
      <alignment horizontal="center" vertical="center" wrapText="1"/>
    </xf>
    <xf numFmtId="49" fontId="16" fillId="2" borderId="11" xfId="3" applyNumberFormat="1" applyFont="1" applyFill="1" applyBorder="1" applyAlignment="1">
      <alignment horizontal="center" vertical="center" wrapText="1"/>
    </xf>
    <xf numFmtId="2" fontId="16" fillId="2" borderId="1" xfId="3" applyNumberFormat="1" applyFont="1" applyFill="1" applyBorder="1" applyAlignment="1">
      <alignment horizontal="center" vertical="center" wrapText="1"/>
    </xf>
    <xf numFmtId="2" fontId="16" fillId="2" borderId="1" xfId="3" applyNumberFormat="1" applyFont="1" applyFill="1" applyBorder="1" applyAlignment="1">
      <alignment vertical="center" wrapText="1"/>
    </xf>
    <xf numFmtId="2" fontId="16" fillId="2" borderId="10" xfId="16" applyNumberFormat="1" applyFont="1" applyFill="1" applyBorder="1" applyAlignment="1">
      <alignment horizontal="center" vertical="center" wrapText="1"/>
    </xf>
    <xf numFmtId="2" fontId="16" fillId="2" borderId="10" xfId="3" applyNumberFormat="1" applyFont="1" applyFill="1" applyBorder="1" applyAlignment="1">
      <alignment horizontal="center" vertical="center" wrapText="1"/>
    </xf>
    <xf numFmtId="2" fontId="16" fillId="2" borderId="11" xfId="3" applyNumberFormat="1" applyFont="1" applyFill="1" applyBorder="1" applyAlignment="1">
      <alignment horizontal="center" vertical="center" wrapText="1"/>
    </xf>
    <xf numFmtId="49" fontId="16" fillId="2" borderId="5" xfId="3" applyNumberFormat="1" applyFont="1" applyFill="1" applyBorder="1" applyAlignment="1">
      <alignment horizontal="center" vertical="center" wrapText="1"/>
    </xf>
    <xf numFmtId="49" fontId="16" fillId="2" borderId="9" xfId="3" applyNumberFormat="1" applyFont="1" applyFill="1" applyBorder="1" applyAlignment="1">
      <alignment horizontal="center" vertical="center" wrapText="1"/>
    </xf>
    <xf numFmtId="0" fontId="16" fillId="2" borderId="5" xfId="3" applyNumberFormat="1" applyFont="1" applyFill="1" applyBorder="1" applyAlignment="1">
      <alignment horizontal="center" vertical="center" wrapText="1"/>
    </xf>
    <xf numFmtId="2" fontId="16" fillId="2" borderId="5" xfId="3" applyNumberFormat="1" applyFont="1" applyFill="1" applyBorder="1" applyAlignment="1">
      <alignment vertical="center" wrapText="1"/>
    </xf>
    <xf numFmtId="2" fontId="16" fillId="2" borderId="7" xfId="16" applyNumberFormat="1" applyFont="1" applyFill="1" applyBorder="1" applyAlignment="1">
      <alignment horizontal="center" vertical="center" wrapText="1"/>
    </xf>
    <xf numFmtId="2" fontId="16" fillId="2" borderId="7" xfId="3" applyNumberFormat="1" applyFont="1" applyFill="1" applyBorder="1" applyAlignment="1">
      <alignment horizontal="center" vertical="center" wrapText="1"/>
    </xf>
    <xf numFmtId="2" fontId="16" fillId="2" borderId="9" xfId="3" applyNumberFormat="1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/>
    </xf>
    <xf numFmtId="168" fontId="14" fillId="0" borderId="1" xfId="6" applyNumberFormat="1" applyFont="1" applyFill="1" applyBorder="1" applyAlignment="1" applyProtection="1">
      <alignment horizontal="center" vertical="center"/>
      <protection hidden="1"/>
    </xf>
    <xf numFmtId="0" fontId="22" fillId="2" borderId="0" xfId="3" applyFont="1" applyFill="1" applyAlignment="1">
      <alignment vertical="center"/>
    </xf>
    <xf numFmtId="2" fontId="14" fillId="0" borderId="8" xfId="10" applyNumberFormat="1" applyFont="1" applyFill="1" applyBorder="1" applyAlignment="1">
      <alignment horizontal="center" vertical="center"/>
    </xf>
    <xf numFmtId="2" fontId="14" fillId="0" borderId="8" xfId="6" applyNumberFormat="1" applyFont="1" applyFill="1" applyBorder="1" applyAlignment="1" applyProtection="1">
      <alignment horizontal="center" vertical="center"/>
    </xf>
    <xf numFmtId="2" fontId="24" fillId="0" borderId="6" xfId="16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4" fillId="0" borderId="6" xfId="0" applyFont="1" applyFill="1" applyBorder="1" applyAlignment="1">
      <alignment vertical="center" wrapText="1"/>
    </xf>
    <xf numFmtId="172" fontId="14" fillId="0" borderId="6" xfId="0" applyNumberFormat="1" applyFont="1" applyFill="1" applyBorder="1" applyAlignment="1">
      <alignment horizontal="center" vertical="center"/>
    </xf>
    <xf numFmtId="170" fontId="16" fillId="0" borderId="6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170" fontId="16" fillId="0" borderId="0" xfId="0" applyNumberFormat="1" applyFont="1" applyFill="1" applyBorder="1" applyAlignment="1">
      <alignment horizontal="center" vertical="center"/>
    </xf>
    <xf numFmtId="2" fontId="23" fillId="0" borderId="0" xfId="0" applyNumberFormat="1" applyFont="1" applyFill="1" applyBorder="1" applyAlignment="1">
      <alignment horizontal="center" vertical="center"/>
    </xf>
    <xf numFmtId="10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/>
    <xf numFmtId="2" fontId="24" fillId="0" borderId="0" xfId="0" applyNumberFormat="1" applyFont="1" applyFill="1" applyAlignment="1">
      <alignment horizontal="center" vertical="center"/>
    </xf>
    <xf numFmtId="2" fontId="25" fillId="0" borderId="0" xfId="0" applyNumberFormat="1" applyFont="1" applyFill="1" applyAlignment="1">
      <alignment horizontal="center"/>
    </xf>
    <xf numFmtId="2" fontId="24" fillId="0" borderId="0" xfId="0" applyNumberFormat="1" applyFont="1" applyFill="1" applyAlignment="1">
      <alignment horizontal="center"/>
    </xf>
    <xf numFmtId="2" fontId="23" fillId="0" borderId="0" xfId="0" applyNumberFormat="1" applyFont="1" applyFill="1" applyAlignment="1">
      <alignment horizontal="center"/>
    </xf>
    <xf numFmtId="2" fontId="16" fillId="0" borderId="0" xfId="0" applyNumberFormat="1" applyFont="1" applyFill="1"/>
    <xf numFmtId="0" fontId="16" fillId="0" borderId="0" xfId="0" applyFont="1" applyFill="1" applyAlignment="1"/>
    <xf numFmtId="0" fontId="7" fillId="0" borderId="6" xfId="0" applyFont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6" fillId="0" borderId="6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/>
    </xf>
    <xf numFmtId="168" fontId="14" fillId="0" borderId="6" xfId="0" applyNumberFormat="1" applyFont="1" applyFill="1" applyBorder="1" applyAlignment="1">
      <alignment horizontal="center" vertical="center"/>
    </xf>
    <xf numFmtId="4" fontId="14" fillId="0" borderId="1" xfId="20" applyNumberFormat="1" applyFont="1" applyFill="1" applyBorder="1" applyAlignment="1">
      <alignment horizontal="center" vertical="center"/>
    </xf>
    <xf numFmtId="4" fontId="14" fillId="0" borderId="5" xfId="20" applyNumberFormat="1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" vertical="center"/>
    </xf>
    <xf numFmtId="168" fontId="14" fillId="0" borderId="5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0" fontId="16" fillId="0" borderId="6" xfId="16" applyFont="1" applyFill="1" applyBorder="1" applyAlignment="1">
      <alignment horizontal="center" vertical="center" wrapText="1"/>
    </xf>
    <xf numFmtId="2" fontId="16" fillId="0" borderId="6" xfId="16" applyNumberFormat="1" applyFont="1" applyFill="1" applyBorder="1" applyAlignment="1">
      <alignment horizontal="center" vertical="center" wrapText="1"/>
    </xf>
    <xf numFmtId="0" fontId="16" fillId="2" borderId="1" xfId="10" applyFont="1" applyFill="1" applyBorder="1" applyAlignment="1">
      <alignment horizontal="left" vertical="center" wrapText="1"/>
    </xf>
    <xf numFmtId="0" fontId="16" fillId="2" borderId="8" xfId="10" applyFont="1" applyFill="1" applyBorder="1" applyAlignment="1">
      <alignment horizontal="left" vertical="center" wrapText="1"/>
    </xf>
    <xf numFmtId="0" fontId="16" fillId="2" borderId="5" xfId="10" applyFont="1" applyFill="1" applyBorder="1" applyAlignment="1">
      <alignment horizontal="left" vertical="center" wrapText="1"/>
    </xf>
    <xf numFmtId="0" fontId="16" fillId="2" borderId="1" xfId="14" applyFont="1" applyFill="1" applyBorder="1" applyAlignment="1">
      <alignment horizontal="left" vertical="center" wrapText="1"/>
    </xf>
    <xf numFmtId="0" fontId="16" fillId="2" borderId="8" xfId="14" applyFont="1" applyFill="1" applyBorder="1" applyAlignment="1">
      <alignment horizontal="left" vertical="center" wrapText="1"/>
    </xf>
    <xf numFmtId="2" fontId="16" fillId="0" borderId="0" xfId="0" applyNumberFormat="1" applyFont="1" applyFill="1" applyAlignment="1">
      <alignment horizontal="right" vertical="center"/>
    </xf>
    <xf numFmtId="0" fontId="16" fillId="0" borderId="7" xfId="0" applyFont="1" applyFill="1" applyBorder="1" applyAlignment="1">
      <alignment horizontal="center" vertical="center"/>
    </xf>
    <xf numFmtId="49" fontId="16" fillId="0" borderId="6" xfId="16" applyNumberFormat="1" applyFont="1" applyFill="1" applyBorder="1" applyAlignment="1">
      <alignment horizontal="center" vertical="center" wrapText="1"/>
    </xf>
    <xf numFmtId="0" fontId="16" fillId="0" borderId="6" xfId="16" applyFont="1" applyFill="1" applyBorder="1" applyAlignment="1">
      <alignment horizontal="center" vertical="center" textRotation="90" wrapText="1"/>
    </xf>
    <xf numFmtId="9" fontId="16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left"/>
    </xf>
    <xf numFmtId="2" fontId="14" fillId="0" borderId="6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171" fontId="14" fillId="0" borderId="1" xfId="0" applyNumberFormat="1" applyFont="1" applyFill="1" applyBorder="1" applyAlignment="1">
      <alignment horizontal="center" vertical="center"/>
    </xf>
    <xf numFmtId="171" fontId="14" fillId="0" borderId="5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5" xfId="0" applyNumberFormat="1" applyFont="1" applyFill="1" applyBorder="1" applyAlignment="1">
      <alignment horizontal="center" vertical="center"/>
    </xf>
    <xf numFmtId="10" fontId="16" fillId="0" borderId="1" xfId="0" applyNumberFormat="1" applyFont="1" applyFill="1" applyBorder="1" applyAlignment="1">
      <alignment horizontal="center" vertical="center"/>
    </xf>
    <xf numFmtId="10" fontId="16" fillId="0" borderId="8" xfId="0" applyNumberFormat="1" applyFont="1" applyFill="1" applyBorder="1" applyAlignment="1">
      <alignment horizontal="center" vertical="center"/>
    </xf>
    <xf numFmtId="10" fontId="16" fillId="0" borderId="5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2" fontId="16" fillId="2" borderId="8" xfId="3" applyNumberFormat="1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16" fillId="2" borderId="5" xfId="3" applyFont="1" applyFill="1" applyBorder="1" applyAlignment="1">
      <alignment horizontal="left" vertical="center" wrapText="1"/>
    </xf>
    <xf numFmtId="10" fontId="16" fillId="2" borderId="0" xfId="14" applyNumberFormat="1" applyFont="1" applyFill="1" applyAlignment="1">
      <alignment vertical="center"/>
    </xf>
    <xf numFmtId="10" fontId="14" fillId="0" borderId="0" xfId="0" applyNumberFormat="1" applyFont="1" applyFill="1" applyAlignment="1">
      <alignment vertical="center"/>
    </xf>
    <xf numFmtId="9" fontId="23" fillId="0" borderId="6" xfId="0" applyNumberFormat="1" applyFont="1" applyFill="1" applyBorder="1" applyAlignment="1">
      <alignment horizontal="center" vertical="center"/>
    </xf>
    <xf numFmtId="9" fontId="24" fillId="0" borderId="0" xfId="0" applyNumberFormat="1" applyFont="1" applyFill="1" applyAlignment="1">
      <alignment horizontal="center" vertical="center"/>
    </xf>
  </cellXfs>
  <cellStyles count="22">
    <cellStyle name="Comma" xfId="20" builtinId="3"/>
    <cellStyle name="Comma 2" xfId="2"/>
    <cellStyle name="Currency" xfId="21" builtinId="4"/>
    <cellStyle name="Currency 2 2" xfId="18"/>
    <cellStyle name="Normal" xfId="0" builtinId="0"/>
    <cellStyle name="Normal 12" xfId="3"/>
    <cellStyle name="Normal 2" xfId="4"/>
    <cellStyle name="Normal 2 2" xfId="19"/>
    <cellStyle name="Normal 2 2 2" xfId="5"/>
    <cellStyle name="Normal 3" xfId="6"/>
    <cellStyle name="Normal 3 2" xfId="7"/>
    <cellStyle name="Normal 3 2 3" xfId="8"/>
    <cellStyle name="Normal 3 3" xfId="9"/>
    <cellStyle name="Normal 4" xfId="10"/>
    <cellStyle name="Normal 5" xfId="11"/>
    <cellStyle name="Normal 6" xfId="12"/>
    <cellStyle name="Normal_Sheet1" xfId="16"/>
    <cellStyle name="Обычный 2" xfId="1"/>
    <cellStyle name="Обычный 2 2" xfId="13"/>
    <cellStyle name="Обычный 3" xfId="14"/>
    <cellStyle name="Обычный 3 2" xfId="15"/>
    <cellStyle name="Обычный 4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J16" sqref="J16"/>
    </sheetView>
  </sheetViews>
  <sheetFormatPr defaultRowHeight="12.75"/>
  <cols>
    <col min="1" max="1" width="15.5703125" style="1" customWidth="1"/>
    <col min="2" max="2" width="14.5703125" style="1" customWidth="1"/>
    <col min="3" max="3" width="12.140625" style="1" customWidth="1"/>
    <col min="4" max="4" width="12" style="1" customWidth="1"/>
    <col min="5" max="16384" width="9.140625" style="1"/>
  </cols>
  <sheetData>
    <row r="2" spans="1:4" ht="15" customHeight="1">
      <c r="A2" s="234" t="s">
        <v>0</v>
      </c>
      <c r="B2" s="234"/>
      <c r="C2" s="234"/>
      <c r="D2" s="234"/>
    </row>
    <row r="3" spans="1:4">
      <c r="A3" s="234"/>
      <c r="B3" s="234"/>
      <c r="C3" s="234"/>
      <c r="D3" s="234"/>
    </row>
    <row r="4" spans="1:4">
      <c r="A4" s="234" t="s">
        <v>23</v>
      </c>
      <c r="B4" s="234" t="s">
        <v>3</v>
      </c>
      <c r="C4" s="234" t="s">
        <v>1</v>
      </c>
      <c r="D4" s="234" t="s">
        <v>2</v>
      </c>
    </row>
    <row r="5" spans="1:4" ht="20.25" customHeight="1">
      <c r="A5" s="234"/>
      <c r="B5" s="234"/>
      <c r="C5" s="234"/>
      <c r="D5" s="234"/>
    </row>
    <row r="6" spans="1:4">
      <c r="A6" s="7" t="s">
        <v>33</v>
      </c>
      <c r="B6" s="3">
        <v>196263</v>
      </c>
      <c r="C6" s="2">
        <v>1813.05</v>
      </c>
      <c r="D6" s="9">
        <v>2381.08</v>
      </c>
    </row>
    <row r="8" spans="1:4" ht="17.25">
      <c r="C8" s="8"/>
      <c r="D8" s="8"/>
    </row>
    <row r="10" spans="1:4" ht="17.25">
      <c r="B10" s="8"/>
    </row>
  </sheetData>
  <mergeCells count="5">
    <mergeCell ref="A4:A5"/>
    <mergeCell ref="B4:B5"/>
    <mergeCell ref="C4:C5"/>
    <mergeCell ref="D4:D5"/>
    <mergeCell ref="A2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topLeftCell="A10" zoomScaleNormal="100" zoomScaleSheetLayoutView="100" workbookViewId="0">
      <selection activeCell="R39" sqref="R39"/>
    </sheetView>
  </sheetViews>
  <sheetFormatPr defaultRowHeight="12"/>
  <cols>
    <col min="1" max="1" width="6.28515625" style="227" customWidth="1"/>
    <col min="2" max="2" width="9.140625" style="72" customWidth="1"/>
    <col min="3" max="3" width="55.42578125" style="233" customWidth="1"/>
    <col min="4" max="5" width="9.140625" style="72"/>
    <col min="6" max="9" width="9.140625" style="72" hidden="1" customWidth="1"/>
    <col min="10" max="10" width="28.28515625" style="71" hidden="1" customWidth="1"/>
    <col min="11" max="11" width="6.42578125" style="72" hidden="1" customWidth="1"/>
    <col min="12" max="12" width="9.140625" style="72" hidden="1" customWidth="1"/>
    <col min="13" max="13" width="10.5703125" style="72" hidden="1" customWidth="1"/>
    <col min="14" max="14" width="9.140625" style="73" hidden="1" customWidth="1"/>
    <col min="15" max="15" width="9.140625" style="73" customWidth="1"/>
    <col min="16" max="16" width="12.28515625" style="73" customWidth="1"/>
    <col min="17" max="17" width="9.5703125" style="72" customWidth="1"/>
    <col min="18" max="18" width="9.140625" style="72"/>
    <col min="19" max="19" width="6.85546875" style="72" customWidth="1"/>
    <col min="20" max="16384" width="9.140625" style="6"/>
  </cols>
  <sheetData>
    <row r="1" spans="1:19" s="20" customFormat="1">
      <c r="A1" s="64"/>
      <c r="B1" s="64"/>
      <c r="C1" s="264"/>
      <c r="D1" s="264"/>
      <c r="E1" s="264"/>
      <c r="F1" s="65">
        <f>Տվյալներ!C6/1000</f>
        <v>1.8130500000000001</v>
      </c>
      <c r="G1" s="66"/>
      <c r="H1" s="66"/>
      <c r="I1" s="66"/>
      <c r="J1" s="67"/>
      <c r="K1" s="68"/>
      <c r="L1" s="66"/>
      <c r="M1" s="66"/>
      <c r="N1" s="66"/>
      <c r="O1" s="66"/>
      <c r="P1" s="66"/>
      <c r="Q1" s="68"/>
      <c r="R1" s="68"/>
      <c r="S1" s="68"/>
    </row>
    <row r="2" spans="1:19" s="20" customFormat="1">
      <c r="A2" s="64" t="s">
        <v>4</v>
      </c>
      <c r="B2" s="64"/>
      <c r="C2" s="264"/>
      <c r="D2" s="264"/>
      <c r="E2" s="264"/>
      <c r="F2" s="65">
        <f>Տվյալներ!D6/1000</f>
        <v>2.3810799999999999</v>
      </c>
      <c r="G2" s="66"/>
      <c r="H2" s="66"/>
      <c r="I2" s="66"/>
      <c r="J2" s="67" t="s">
        <v>5</v>
      </c>
      <c r="K2" s="68"/>
      <c r="L2" s="66"/>
      <c r="M2" s="66"/>
      <c r="N2" s="66"/>
      <c r="O2" s="66"/>
      <c r="P2" s="66"/>
      <c r="Q2" s="68"/>
      <c r="R2" s="68"/>
      <c r="S2" s="68"/>
    </row>
    <row r="3" spans="1:19">
      <c r="A3" s="64"/>
      <c r="B3" s="69"/>
      <c r="C3" s="70"/>
      <c r="D3" s="265"/>
      <c r="E3" s="265"/>
      <c r="F3" s="70"/>
      <c r="G3" s="69"/>
      <c r="H3" s="69"/>
      <c r="I3" s="69"/>
      <c r="L3" s="73"/>
      <c r="M3" s="74"/>
      <c r="O3" s="75"/>
      <c r="R3" s="76">
        <f>Q7+Q25</f>
        <v>1</v>
      </c>
    </row>
    <row r="4" spans="1:19">
      <c r="A4" s="266" t="s">
        <v>8</v>
      </c>
      <c r="B4" s="266" t="s">
        <v>7</v>
      </c>
      <c r="C4" s="257" t="s">
        <v>6</v>
      </c>
      <c r="D4" s="257" t="s">
        <v>9</v>
      </c>
      <c r="E4" s="267" t="s">
        <v>10</v>
      </c>
      <c r="F4" s="258" t="s">
        <v>11</v>
      </c>
      <c r="G4" s="258"/>
      <c r="H4" s="258" t="s">
        <v>14</v>
      </c>
      <c r="I4" s="258"/>
      <c r="J4" s="257" t="s">
        <v>15</v>
      </c>
      <c r="K4" s="257" t="s">
        <v>16</v>
      </c>
      <c r="L4" s="258" t="s">
        <v>17</v>
      </c>
      <c r="M4" s="258"/>
      <c r="N4" s="258" t="s">
        <v>21</v>
      </c>
      <c r="O4" s="258"/>
      <c r="P4" s="258"/>
      <c r="Q4" s="282" t="s">
        <v>32</v>
      </c>
    </row>
    <row r="5" spans="1:19" ht="30.75" customHeight="1">
      <c r="A5" s="266"/>
      <c r="B5" s="266"/>
      <c r="C5" s="257"/>
      <c r="D5" s="257"/>
      <c r="E5" s="267"/>
      <c r="F5" s="77" t="s">
        <v>12</v>
      </c>
      <c r="G5" s="77" t="s">
        <v>13</v>
      </c>
      <c r="H5" s="77" t="s">
        <v>12</v>
      </c>
      <c r="I5" s="77" t="s">
        <v>13</v>
      </c>
      <c r="J5" s="257"/>
      <c r="K5" s="257"/>
      <c r="L5" s="77" t="s">
        <v>18</v>
      </c>
      <c r="M5" s="77" t="s">
        <v>19</v>
      </c>
      <c r="N5" s="77" t="s">
        <v>20</v>
      </c>
      <c r="O5" s="77" t="s">
        <v>18</v>
      </c>
      <c r="P5" s="77" t="s">
        <v>19</v>
      </c>
      <c r="Q5" s="283"/>
    </row>
    <row r="6" spans="1:19">
      <c r="A6" s="78">
        <v>1</v>
      </c>
      <c r="B6" s="78">
        <v>2</v>
      </c>
      <c r="C6" s="79">
        <v>3</v>
      </c>
      <c r="D6" s="79">
        <v>4</v>
      </c>
      <c r="E6" s="79">
        <v>5</v>
      </c>
      <c r="F6" s="80">
        <v>6</v>
      </c>
      <c r="G6" s="80">
        <v>7</v>
      </c>
      <c r="H6" s="80">
        <v>8</v>
      </c>
      <c r="I6" s="80">
        <v>9</v>
      </c>
      <c r="J6" s="80">
        <v>10</v>
      </c>
      <c r="K6" s="80">
        <v>11</v>
      </c>
      <c r="L6" s="80">
        <v>12</v>
      </c>
      <c r="M6" s="80">
        <v>13</v>
      </c>
      <c r="N6" s="80">
        <v>14</v>
      </c>
      <c r="O6" s="80">
        <v>15</v>
      </c>
      <c r="P6" s="80">
        <v>16</v>
      </c>
      <c r="Q6" s="57">
        <v>17</v>
      </c>
    </row>
    <row r="7" spans="1:19">
      <c r="A7" s="78"/>
      <c r="B7" s="78"/>
      <c r="C7" s="81" t="s">
        <v>37</v>
      </c>
      <c r="D7" s="82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279">
        <v>0.50529999999999997</v>
      </c>
    </row>
    <row r="8" spans="1:19" s="4" customFormat="1" ht="13.5">
      <c r="A8" s="83" t="s">
        <v>109</v>
      </c>
      <c r="B8" s="84" t="s">
        <v>28</v>
      </c>
      <c r="C8" s="85" t="s">
        <v>38</v>
      </c>
      <c r="D8" s="86" t="s">
        <v>29</v>
      </c>
      <c r="E8" s="87">
        <f>60*0.9*0.6</f>
        <v>32.4</v>
      </c>
      <c r="F8" s="87">
        <f>10.6/1000</f>
        <v>1.06E-2</v>
      </c>
      <c r="G8" s="87">
        <f>F8*$F$1</f>
        <v>1.9218330000000002E-2</v>
      </c>
      <c r="H8" s="87">
        <f>203.4/1000</f>
        <v>0.2034</v>
      </c>
      <c r="I8" s="87">
        <f>H8*$F$2</f>
        <v>0.48431167199999997</v>
      </c>
      <c r="J8" s="88"/>
      <c r="K8" s="87"/>
      <c r="L8" s="87"/>
      <c r="M8" s="87"/>
      <c r="N8" s="87"/>
      <c r="O8" s="56"/>
      <c r="P8" s="87"/>
      <c r="Q8" s="280"/>
      <c r="R8" s="89"/>
      <c r="S8" s="89"/>
    </row>
    <row r="9" spans="1:19" s="21" customFormat="1" ht="23.25" customHeight="1">
      <c r="A9" s="90" t="s">
        <v>110</v>
      </c>
      <c r="B9" s="91" t="s">
        <v>39</v>
      </c>
      <c r="C9" s="92" t="s">
        <v>40</v>
      </c>
      <c r="D9" s="86" t="s">
        <v>29</v>
      </c>
      <c r="E9" s="93">
        <v>3.82</v>
      </c>
      <c r="F9" s="94">
        <v>1.82</v>
      </c>
      <c r="G9" s="95">
        <f>F9*$F$1</f>
        <v>3.2997510000000001</v>
      </c>
      <c r="H9" s="96">
        <v>1.06</v>
      </c>
      <c r="I9" s="95">
        <f>H9*$F$2</f>
        <v>2.5239447999999998</v>
      </c>
      <c r="J9" s="97" t="s">
        <v>34</v>
      </c>
      <c r="K9" s="98" t="s">
        <v>24</v>
      </c>
      <c r="L9" s="94">
        <v>1.1000000000000001</v>
      </c>
      <c r="M9" s="95">
        <f>L9*E9</f>
        <v>4.202</v>
      </c>
      <c r="N9" s="99">
        <v>5.1139999999999999</v>
      </c>
      <c r="O9" s="95"/>
      <c r="P9" s="95"/>
      <c r="Q9" s="280"/>
      <c r="R9" s="100"/>
      <c r="S9" s="100"/>
    </row>
    <row r="10" spans="1:19" s="22" customFormat="1" ht="30" customHeight="1">
      <c r="A10" s="90" t="s">
        <v>111</v>
      </c>
      <c r="B10" s="101" t="s">
        <v>41</v>
      </c>
      <c r="C10" s="102" t="s">
        <v>42</v>
      </c>
      <c r="D10" s="103" t="s">
        <v>50</v>
      </c>
      <c r="E10" s="93">
        <v>3.82</v>
      </c>
      <c r="F10" s="96">
        <v>0.7</v>
      </c>
      <c r="G10" s="95">
        <f>F10*$F$1</f>
        <v>1.2691349999999999</v>
      </c>
      <c r="H10" s="95">
        <v>0.28000000000000003</v>
      </c>
      <c r="I10" s="95">
        <f>H10*$F$2</f>
        <v>0.66670240000000003</v>
      </c>
      <c r="J10" s="104" t="s">
        <v>43</v>
      </c>
      <c r="K10" s="98" t="s">
        <v>24</v>
      </c>
      <c r="L10" s="105">
        <v>1.02</v>
      </c>
      <c r="M10" s="106">
        <f>L10*E10</f>
        <v>3.8963999999999999</v>
      </c>
      <c r="N10" s="107">
        <v>22.417000000000002</v>
      </c>
      <c r="O10" s="108"/>
      <c r="P10" s="109"/>
      <c r="Q10" s="280"/>
      <c r="R10" s="100"/>
      <c r="S10" s="100"/>
    </row>
    <row r="11" spans="1:19" s="23" customFormat="1" ht="18.75" customHeight="1">
      <c r="A11" s="110" t="s">
        <v>112</v>
      </c>
      <c r="B11" s="111" t="s">
        <v>44</v>
      </c>
      <c r="C11" s="259" t="s">
        <v>45</v>
      </c>
      <c r="D11" s="112" t="s">
        <v>29</v>
      </c>
      <c r="E11" s="113">
        <v>21.22</v>
      </c>
      <c r="F11" s="114">
        <v>1.55</v>
      </c>
      <c r="G11" s="114">
        <f>F11*$F$1</f>
        <v>2.8102275000000003</v>
      </c>
      <c r="H11" s="114">
        <v>0.76</v>
      </c>
      <c r="I11" s="114">
        <f>H11*$F$2</f>
        <v>1.8096207999999998</v>
      </c>
      <c r="J11" s="115" t="s">
        <v>46</v>
      </c>
      <c r="K11" s="114" t="s">
        <v>29</v>
      </c>
      <c r="L11" s="114">
        <v>1.02</v>
      </c>
      <c r="M11" s="114">
        <f>L11*E11</f>
        <v>21.644400000000001</v>
      </c>
      <c r="N11" s="116">
        <v>22.311</v>
      </c>
      <c r="O11" s="117"/>
      <c r="P11" s="114"/>
      <c r="Q11" s="280"/>
      <c r="R11" s="118"/>
      <c r="S11" s="118"/>
    </row>
    <row r="12" spans="1:19" s="23" customFormat="1" ht="18.75" customHeight="1">
      <c r="A12" s="119"/>
      <c r="B12" s="120" t="s">
        <v>47</v>
      </c>
      <c r="C12" s="260"/>
      <c r="D12" s="121"/>
      <c r="E12" s="122"/>
      <c r="F12" s="122"/>
      <c r="G12" s="122"/>
      <c r="H12" s="122"/>
      <c r="I12" s="122"/>
      <c r="J12" s="123" t="s">
        <v>48</v>
      </c>
      <c r="K12" s="122" t="s">
        <v>51</v>
      </c>
      <c r="L12" s="122">
        <f>85/100</f>
        <v>0.85</v>
      </c>
      <c r="M12" s="122">
        <f>L12*E11</f>
        <v>18.036999999999999</v>
      </c>
      <c r="N12" s="124">
        <v>3.5</v>
      </c>
      <c r="O12" s="125"/>
      <c r="P12" s="122"/>
      <c r="Q12" s="280"/>
      <c r="R12" s="118"/>
      <c r="S12" s="118"/>
    </row>
    <row r="13" spans="1:19" s="23" customFormat="1" ht="18.75" customHeight="1">
      <c r="A13" s="126"/>
      <c r="B13" s="127"/>
      <c r="C13" s="261"/>
      <c r="D13" s="128"/>
      <c r="E13" s="129"/>
      <c r="F13" s="129"/>
      <c r="G13" s="129"/>
      <c r="H13" s="129"/>
      <c r="I13" s="129"/>
      <c r="J13" s="130" t="s">
        <v>49</v>
      </c>
      <c r="K13" s="129" t="s">
        <v>29</v>
      </c>
      <c r="L13" s="129">
        <f>0.91/100</f>
        <v>9.1000000000000004E-3</v>
      </c>
      <c r="M13" s="129">
        <f>L13*E11</f>
        <v>0.193102</v>
      </c>
      <c r="N13" s="131">
        <v>134.72222222222223</v>
      </c>
      <c r="O13" s="132"/>
      <c r="P13" s="129"/>
      <c r="Q13" s="280"/>
      <c r="R13" s="118"/>
      <c r="S13" s="118"/>
    </row>
    <row r="14" spans="1:19" s="24" customFormat="1" ht="30.75" customHeight="1">
      <c r="A14" s="133" t="s">
        <v>113</v>
      </c>
      <c r="B14" s="62" t="s">
        <v>52</v>
      </c>
      <c r="C14" s="134" t="s">
        <v>53</v>
      </c>
      <c r="D14" s="135" t="s">
        <v>29</v>
      </c>
      <c r="E14" s="19">
        <f>E8-E9-E10-E11</f>
        <v>3.5399999999999991</v>
      </c>
      <c r="F14" s="19">
        <v>0.56200000000000006</v>
      </c>
      <c r="G14" s="16">
        <f>F14*$F$1</f>
        <v>1.0189341000000001</v>
      </c>
      <c r="H14" s="136">
        <v>0</v>
      </c>
      <c r="I14" s="16">
        <f>H14*$F$2</f>
        <v>0</v>
      </c>
      <c r="J14" s="137"/>
      <c r="K14" s="19"/>
      <c r="L14" s="19"/>
      <c r="M14" s="19"/>
      <c r="N14" s="138"/>
      <c r="O14" s="16"/>
      <c r="P14" s="19"/>
      <c r="Q14" s="280"/>
      <c r="R14" s="139"/>
      <c r="S14" s="139"/>
    </row>
    <row r="15" spans="1:19" s="21" customFormat="1" ht="17.25" customHeight="1">
      <c r="A15" s="140" t="s">
        <v>114</v>
      </c>
      <c r="B15" s="141" t="s">
        <v>54</v>
      </c>
      <c r="C15" s="262" t="s">
        <v>69</v>
      </c>
      <c r="D15" s="142" t="s">
        <v>29</v>
      </c>
      <c r="E15" s="108">
        <v>12.73</v>
      </c>
      <c r="F15" s="143">
        <v>6.18</v>
      </c>
      <c r="G15" s="108">
        <f>F15*$F$1</f>
        <v>11.204649</v>
      </c>
      <c r="H15" s="144">
        <v>0.96</v>
      </c>
      <c r="I15" s="108">
        <f>H15*$F$2</f>
        <v>2.2858367999999998</v>
      </c>
      <c r="J15" s="115" t="s">
        <v>70</v>
      </c>
      <c r="K15" s="145" t="s">
        <v>29</v>
      </c>
      <c r="L15" s="108">
        <v>1.0149999999999999</v>
      </c>
      <c r="M15" s="146">
        <f>L15*E15</f>
        <v>12.920949999999999</v>
      </c>
      <c r="N15" s="147">
        <v>24.167000000000002</v>
      </c>
      <c r="O15" s="146"/>
      <c r="P15" s="146"/>
      <c r="Q15" s="280"/>
      <c r="R15" s="287"/>
      <c r="S15" s="100"/>
    </row>
    <row r="16" spans="1:19" s="21" customFormat="1" ht="17.25" customHeight="1">
      <c r="A16" s="148"/>
      <c r="B16" s="120" t="s">
        <v>55</v>
      </c>
      <c r="C16" s="263"/>
      <c r="D16" s="149"/>
      <c r="E16" s="150"/>
      <c r="F16" s="151"/>
      <c r="G16" s="152"/>
      <c r="H16" s="150"/>
      <c r="I16" s="152"/>
      <c r="J16" s="153" t="s">
        <v>56</v>
      </c>
      <c r="K16" s="152" t="s">
        <v>51</v>
      </c>
      <c r="L16" s="152">
        <f>205/100</f>
        <v>2.0499999999999998</v>
      </c>
      <c r="M16" s="154">
        <f>E15*L16</f>
        <v>26.096499999999999</v>
      </c>
      <c r="N16" s="124">
        <v>3.5</v>
      </c>
      <c r="O16" s="154"/>
      <c r="P16" s="154"/>
      <c r="Q16" s="280"/>
      <c r="R16" s="100"/>
      <c r="S16" s="100"/>
    </row>
    <row r="17" spans="1:19" s="21" customFormat="1" ht="17.25" customHeight="1">
      <c r="A17" s="155"/>
      <c r="B17" s="156"/>
      <c r="C17" s="157"/>
      <c r="D17" s="158"/>
      <c r="E17" s="150"/>
      <c r="F17" s="151"/>
      <c r="G17" s="152"/>
      <c r="H17" s="150"/>
      <c r="I17" s="152"/>
      <c r="J17" s="153" t="s">
        <v>49</v>
      </c>
      <c r="K17" s="33" t="s">
        <v>29</v>
      </c>
      <c r="L17" s="152">
        <f>2.76/100</f>
        <v>2.76E-2</v>
      </c>
      <c r="M17" s="154">
        <f>E15*L17</f>
        <v>0.35134799999999999</v>
      </c>
      <c r="N17" s="159">
        <v>134.72222222222223</v>
      </c>
      <c r="O17" s="154"/>
      <c r="P17" s="154"/>
      <c r="Q17" s="280"/>
      <c r="R17" s="100"/>
      <c r="S17" s="100"/>
    </row>
    <row r="18" spans="1:19" s="21" customFormat="1" ht="17.25" customHeight="1">
      <c r="A18" s="160"/>
      <c r="B18" s="161"/>
      <c r="C18" s="162"/>
      <c r="D18" s="163"/>
      <c r="E18" s="164"/>
      <c r="F18" s="165"/>
      <c r="G18" s="166"/>
      <c r="H18" s="164"/>
      <c r="I18" s="166"/>
      <c r="J18" s="167" t="s">
        <v>57</v>
      </c>
      <c r="K18" s="168" t="s">
        <v>58</v>
      </c>
      <c r="L18" s="166">
        <f>0.17/100</f>
        <v>1.7000000000000001E-3</v>
      </c>
      <c r="M18" s="169">
        <f>E15*L18</f>
        <v>2.1641000000000004E-2</v>
      </c>
      <c r="N18" s="131">
        <v>806</v>
      </c>
      <c r="O18" s="169"/>
      <c r="P18" s="169"/>
      <c r="Q18" s="280"/>
      <c r="R18" s="100"/>
      <c r="S18" s="100"/>
    </row>
    <row r="19" spans="1:19" s="21" customFormat="1" ht="23.25" customHeight="1">
      <c r="A19" s="170" t="s">
        <v>115</v>
      </c>
      <c r="B19" s="171" t="s">
        <v>59</v>
      </c>
      <c r="C19" s="172" t="s">
        <v>60</v>
      </c>
      <c r="D19" s="173" t="s">
        <v>58</v>
      </c>
      <c r="E19" s="108">
        <f>60.05*4*1.58/1000</f>
        <v>0.37951600000000002</v>
      </c>
      <c r="F19" s="166">
        <v>0</v>
      </c>
      <c r="G19" s="95">
        <f>F19*$F$1</f>
        <v>0</v>
      </c>
      <c r="H19" s="166">
        <v>0</v>
      </c>
      <c r="I19" s="108">
        <f>H19*$F$2</f>
        <v>0</v>
      </c>
      <c r="J19" s="43" t="s">
        <v>60</v>
      </c>
      <c r="K19" s="166" t="s">
        <v>58</v>
      </c>
      <c r="L19" s="166">
        <v>1</v>
      </c>
      <c r="M19" s="166">
        <f>E19*L19</f>
        <v>0.37951600000000002</v>
      </c>
      <c r="N19" s="174">
        <v>291.11099999999999</v>
      </c>
      <c r="O19" s="166"/>
      <c r="P19" s="146"/>
      <c r="Q19" s="280"/>
      <c r="R19" s="100"/>
      <c r="S19" s="100"/>
    </row>
    <row r="20" spans="1:19" s="21" customFormat="1" ht="23.25" customHeight="1">
      <c r="A20" s="170" t="s">
        <v>116</v>
      </c>
      <c r="B20" s="175" t="s">
        <v>59</v>
      </c>
      <c r="C20" s="92" t="s">
        <v>61</v>
      </c>
      <c r="D20" s="103" t="s">
        <v>58</v>
      </c>
      <c r="E20" s="108">
        <f>60.05/0.3*1.5*0.39/1000</f>
        <v>0.11709750000000001</v>
      </c>
      <c r="F20" s="95">
        <v>0</v>
      </c>
      <c r="G20" s="95">
        <f>F20*$F$1</f>
        <v>0</v>
      </c>
      <c r="H20" s="95">
        <v>0</v>
      </c>
      <c r="I20" s="108">
        <f>H20*$F$2</f>
        <v>0</v>
      </c>
      <c r="J20" s="176" t="s">
        <v>61</v>
      </c>
      <c r="K20" s="166" t="s">
        <v>58</v>
      </c>
      <c r="L20" s="166">
        <v>1</v>
      </c>
      <c r="M20" s="166">
        <f>E20*L20</f>
        <v>0.11709750000000001</v>
      </c>
      <c r="N20" s="174">
        <v>294.44400000000002</v>
      </c>
      <c r="O20" s="95"/>
      <c r="P20" s="146"/>
      <c r="Q20" s="280"/>
      <c r="R20" s="100"/>
      <c r="S20" s="100"/>
    </row>
    <row r="21" spans="1:19" s="13" customFormat="1" ht="24.75" customHeight="1">
      <c r="A21" s="238">
        <v>9</v>
      </c>
      <c r="B21" s="248" t="s">
        <v>71</v>
      </c>
      <c r="C21" s="241" t="s">
        <v>72</v>
      </c>
      <c r="D21" s="242" t="s">
        <v>73</v>
      </c>
      <c r="E21" s="252">
        <f>12*0.4+15.8*0.95</f>
        <v>19.810000000000002</v>
      </c>
      <c r="F21" s="254">
        <v>6.7</v>
      </c>
      <c r="G21" s="235">
        <f>F21*$F$1</f>
        <v>12.147435000000002</v>
      </c>
      <c r="H21" s="254">
        <v>0.15</v>
      </c>
      <c r="I21" s="235">
        <f>H21*$F$2</f>
        <v>0.35716199999999998</v>
      </c>
      <c r="J21" s="26" t="s">
        <v>74</v>
      </c>
      <c r="K21" s="50" t="s">
        <v>75</v>
      </c>
      <c r="L21" s="27">
        <v>1.05</v>
      </c>
      <c r="M21" s="30">
        <f>L21*E21</f>
        <v>20.800500000000003</v>
      </c>
      <c r="N21" s="177">
        <v>4.9169999999999998</v>
      </c>
      <c r="O21" s="237"/>
      <c r="P21" s="235"/>
      <c r="Q21" s="280"/>
    </row>
    <row r="22" spans="1:19" s="13" customFormat="1" ht="24.75" customHeight="1">
      <c r="A22" s="238"/>
      <c r="B22" s="248"/>
      <c r="C22" s="241"/>
      <c r="D22" s="243"/>
      <c r="E22" s="253"/>
      <c r="F22" s="255"/>
      <c r="G22" s="236"/>
      <c r="H22" s="255"/>
      <c r="I22" s="236"/>
      <c r="J22" s="55" t="s">
        <v>66</v>
      </c>
      <c r="K22" s="10" t="s">
        <v>76</v>
      </c>
      <c r="L22" s="178">
        <v>3.5999999999999997E-2</v>
      </c>
      <c r="M22" s="30">
        <f>L22*E21</f>
        <v>0.71316000000000002</v>
      </c>
      <c r="N22" s="54">
        <v>23</v>
      </c>
      <c r="O22" s="237"/>
      <c r="P22" s="236"/>
      <c r="Q22" s="280"/>
    </row>
    <row r="23" spans="1:19" s="31" customFormat="1" ht="19.5" customHeight="1">
      <c r="A23" s="179" t="s">
        <v>117</v>
      </c>
      <c r="B23" s="180" t="s">
        <v>81</v>
      </c>
      <c r="C23" s="181" t="s">
        <v>82</v>
      </c>
      <c r="D23" s="182" t="s">
        <v>26</v>
      </c>
      <c r="E23" s="183">
        <f>12.8*0.95/100+15.9*0.4/100</f>
        <v>0.1852</v>
      </c>
      <c r="F23" s="184">
        <v>73</v>
      </c>
      <c r="G23" s="113">
        <f>F23*$F$1</f>
        <v>132.35265000000001</v>
      </c>
      <c r="H23" s="184">
        <v>3.77</v>
      </c>
      <c r="I23" s="113">
        <f>H23*$F$2</f>
        <v>8.9766715999999995</v>
      </c>
      <c r="J23" s="185" t="s">
        <v>66</v>
      </c>
      <c r="K23" s="186" t="s">
        <v>29</v>
      </c>
      <c r="L23" s="187">
        <v>2.5499999999999998</v>
      </c>
      <c r="M23" s="108">
        <f>L23*E23</f>
        <v>0.47225999999999996</v>
      </c>
      <c r="N23" s="188">
        <v>23</v>
      </c>
      <c r="O23" s="143"/>
      <c r="P23" s="108"/>
      <c r="Q23" s="280"/>
      <c r="R23" s="189"/>
      <c r="S23" s="189"/>
    </row>
    <row r="24" spans="1:19" s="5" customFormat="1">
      <c r="A24" s="83"/>
      <c r="B24" s="190"/>
      <c r="C24" s="191" t="s">
        <v>30</v>
      </c>
      <c r="D24" s="86"/>
      <c r="E24" s="56"/>
      <c r="F24" s="56"/>
      <c r="G24" s="56"/>
      <c r="H24" s="56"/>
      <c r="I24" s="56"/>
      <c r="J24" s="192"/>
      <c r="K24" s="56"/>
      <c r="L24" s="56"/>
      <c r="M24" s="56"/>
      <c r="N24" s="56"/>
      <c r="O24" s="56"/>
      <c r="P24" s="193">
        <f>SUM(P8:P23)</f>
        <v>0</v>
      </c>
      <c r="Q24" s="281"/>
      <c r="R24" s="194"/>
      <c r="S24" s="194"/>
    </row>
    <row r="25" spans="1:19">
      <c r="A25" s="78"/>
      <c r="B25" s="78"/>
      <c r="C25" s="81" t="s">
        <v>67</v>
      </c>
      <c r="D25" s="82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279">
        <v>0.49469999999999997</v>
      </c>
    </row>
    <row r="26" spans="1:19" s="24" customFormat="1" ht="19.5" customHeight="1">
      <c r="A26" s="195" t="s">
        <v>109</v>
      </c>
      <c r="B26" s="196" t="s">
        <v>62</v>
      </c>
      <c r="C26" s="285" t="s">
        <v>63</v>
      </c>
      <c r="D26" s="142" t="s">
        <v>29</v>
      </c>
      <c r="E26" s="16">
        <v>4.58</v>
      </c>
      <c r="F26" s="197">
        <v>2.9</v>
      </c>
      <c r="G26" s="16">
        <f>F26*$F$1</f>
        <v>5.2578449999999997</v>
      </c>
      <c r="H26" s="197">
        <v>0.95</v>
      </c>
      <c r="I26" s="16">
        <f>H26*$F$2</f>
        <v>2.2620259999999996</v>
      </c>
      <c r="J26" s="198" t="s">
        <v>64</v>
      </c>
      <c r="K26" s="199" t="s">
        <v>68</v>
      </c>
      <c r="L26" s="197">
        <v>0.92</v>
      </c>
      <c r="M26" s="200">
        <f>+L26*E26</f>
        <v>4.2136000000000005</v>
      </c>
      <c r="N26" s="147">
        <v>5.6669999999999998</v>
      </c>
      <c r="O26" s="201"/>
      <c r="P26" s="145"/>
      <c r="Q26" s="280"/>
      <c r="R26" s="139"/>
      <c r="S26" s="139"/>
    </row>
    <row r="27" spans="1:19" s="24" customFormat="1" ht="19.5" customHeight="1">
      <c r="A27" s="202"/>
      <c r="B27" s="203" t="s">
        <v>65</v>
      </c>
      <c r="C27" s="286"/>
      <c r="D27" s="204"/>
      <c r="E27" s="39"/>
      <c r="F27" s="39"/>
      <c r="G27" s="18"/>
      <c r="H27" s="39"/>
      <c r="I27" s="18"/>
      <c r="J27" s="205" t="s">
        <v>66</v>
      </c>
      <c r="K27" s="206" t="s">
        <v>68</v>
      </c>
      <c r="L27" s="39">
        <v>0.18</v>
      </c>
      <c r="M27" s="207">
        <f>+L27*E26</f>
        <v>0.82440000000000002</v>
      </c>
      <c r="N27" s="99">
        <v>23</v>
      </c>
      <c r="O27" s="208"/>
      <c r="P27" s="168"/>
      <c r="Q27" s="280"/>
      <c r="R27" s="139"/>
      <c r="S27" s="139"/>
    </row>
    <row r="28" spans="1:19" s="24" customFormat="1" ht="24.75" customHeight="1">
      <c r="A28" s="62" t="s">
        <v>110</v>
      </c>
      <c r="B28" s="209" t="s">
        <v>59</v>
      </c>
      <c r="C28" s="172" t="s">
        <v>61</v>
      </c>
      <c r="D28" s="135" t="s">
        <v>58</v>
      </c>
      <c r="E28" s="19">
        <f>E26*0.003</f>
        <v>1.374E-2</v>
      </c>
      <c r="F28" s="19">
        <v>0</v>
      </c>
      <c r="G28" s="19">
        <f>F28*$F$1</f>
        <v>0</v>
      </c>
      <c r="H28" s="19">
        <v>0</v>
      </c>
      <c r="I28" s="19">
        <f>H28*$F$2</f>
        <v>0</v>
      </c>
      <c r="J28" s="43" t="s">
        <v>61</v>
      </c>
      <c r="K28" s="19" t="s">
        <v>58</v>
      </c>
      <c r="L28" s="19">
        <v>1</v>
      </c>
      <c r="M28" s="19">
        <f>E28*L28</f>
        <v>1.374E-2</v>
      </c>
      <c r="N28" s="174">
        <v>294.44400000000002</v>
      </c>
      <c r="O28" s="19"/>
      <c r="P28" s="42"/>
      <c r="Q28" s="280"/>
      <c r="R28" s="139"/>
      <c r="S28" s="139"/>
    </row>
    <row r="29" spans="1:19" s="14" customFormat="1" ht="18.75" customHeight="1">
      <c r="A29" s="60" t="s">
        <v>111</v>
      </c>
      <c r="B29" s="16" t="s">
        <v>84</v>
      </c>
      <c r="C29" s="284" t="s">
        <v>87</v>
      </c>
      <c r="D29" s="33" t="s">
        <v>29</v>
      </c>
      <c r="E29" s="17">
        <v>2.46</v>
      </c>
      <c r="F29" s="32">
        <v>7.43</v>
      </c>
      <c r="G29" s="34">
        <f>F29*$F$1</f>
        <v>13.4709615</v>
      </c>
      <c r="H29" s="35">
        <v>3.36</v>
      </c>
      <c r="I29" s="34">
        <f>H29*$F$2</f>
        <v>8.0004287999999999</v>
      </c>
      <c r="J29" s="44" t="s">
        <v>88</v>
      </c>
      <c r="K29" s="33" t="s">
        <v>29</v>
      </c>
      <c r="L29" s="34">
        <v>1.0149999999999999</v>
      </c>
      <c r="M29" s="36">
        <f>L29*E29</f>
        <v>2.4968999999999997</v>
      </c>
      <c r="N29" s="210">
        <v>33.014000000000003</v>
      </c>
      <c r="O29" s="36"/>
      <c r="P29" s="36"/>
      <c r="Q29" s="280"/>
      <c r="R29" s="211"/>
      <c r="S29" s="211"/>
    </row>
    <row r="30" spans="1:19" s="14" customFormat="1" ht="18.75" customHeight="1">
      <c r="A30" s="60"/>
      <c r="B30" s="34" t="s">
        <v>85</v>
      </c>
      <c r="C30" s="284"/>
      <c r="D30" s="34"/>
      <c r="E30" s="35"/>
      <c r="F30" s="32"/>
      <c r="G30" s="34"/>
      <c r="H30" s="35"/>
      <c r="I30" s="34"/>
      <c r="J30" s="45" t="s">
        <v>56</v>
      </c>
      <c r="K30" s="34" t="s">
        <v>51</v>
      </c>
      <c r="L30" s="34">
        <v>2.42</v>
      </c>
      <c r="M30" s="36">
        <f>E29*L30</f>
        <v>5.9531999999999998</v>
      </c>
      <c r="N30" s="212">
        <v>3.5</v>
      </c>
      <c r="O30" s="36"/>
      <c r="P30" s="36"/>
      <c r="Q30" s="280"/>
      <c r="R30" s="211"/>
      <c r="S30" s="211"/>
    </row>
    <row r="31" spans="1:19" s="14" customFormat="1" ht="18.75" customHeight="1">
      <c r="A31" s="60"/>
      <c r="B31" s="34"/>
      <c r="C31" s="37"/>
      <c r="D31" s="36"/>
      <c r="E31" s="35"/>
      <c r="F31" s="32"/>
      <c r="G31" s="34"/>
      <c r="H31" s="35"/>
      <c r="I31" s="34"/>
      <c r="J31" s="53" t="s">
        <v>49</v>
      </c>
      <c r="K31" s="33" t="s">
        <v>29</v>
      </c>
      <c r="L31" s="34">
        <f>5.81/100</f>
        <v>5.8099999999999999E-2</v>
      </c>
      <c r="M31" s="36">
        <f>E29*L31</f>
        <v>0.142926</v>
      </c>
      <c r="N31" s="213">
        <v>134.72222222222223</v>
      </c>
      <c r="O31" s="36"/>
      <c r="P31" s="36"/>
      <c r="Q31" s="280"/>
      <c r="R31" s="211"/>
      <c r="S31" s="211"/>
    </row>
    <row r="32" spans="1:19" s="14" customFormat="1" ht="18.75" customHeight="1">
      <c r="A32" s="61"/>
      <c r="B32" s="18"/>
      <c r="C32" s="39"/>
      <c r="D32" s="40"/>
      <c r="E32" s="18"/>
      <c r="F32" s="38"/>
      <c r="G32" s="18"/>
      <c r="H32" s="41"/>
      <c r="I32" s="18"/>
      <c r="J32" s="46" t="s">
        <v>57</v>
      </c>
      <c r="K32" s="33" t="s">
        <v>58</v>
      </c>
      <c r="L32" s="18">
        <f>0.15/100</f>
        <v>1.5E-3</v>
      </c>
      <c r="M32" s="40">
        <f>E29*L32</f>
        <v>3.6900000000000001E-3</v>
      </c>
      <c r="N32" s="131">
        <v>806</v>
      </c>
      <c r="O32" s="40"/>
      <c r="P32" s="40"/>
      <c r="Q32" s="280"/>
      <c r="R32" s="211"/>
      <c r="S32" s="211"/>
    </row>
    <row r="33" spans="1:19" s="14" customFormat="1" ht="24.75" customHeight="1">
      <c r="A33" s="62" t="s">
        <v>112</v>
      </c>
      <c r="B33" s="19" t="s">
        <v>59</v>
      </c>
      <c r="C33" s="43" t="s">
        <v>60</v>
      </c>
      <c r="D33" s="19" t="s">
        <v>58</v>
      </c>
      <c r="E33" s="17">
        <f>60.4*4*1.58/1000</f>
        <v>0.38172800000000001</v>
      </c>
      <c r="F33" s="19">
        <v>0</v>
      </c>
      <c r="G33" s="19">
        <f>F33*$F$1</f>
        <v>0</v>
      </c>
      <c r="H33" s="19">
        <v>0</v>
      </c>
      <c r="I33" s="19">
        <f>H33*$F$2</f>
        <v>0</v>
      </c>
      <c r="J33" s="43" t="s">
        <v>60</v>
      </c>
      <c r="K33" s="19" t="s">
        <v>58</v>
      </c>
      <c r="L33" s="19">
        <v>1</v>
      </c>
      <c r="M33" s="19">
        <f>E33*L33</f>
        <v>0.38172800000000001</v>
      </c>
      <c r="N33" s="174">
        <v>291.11099999999999</v>
      </c>
      <c r="O33" s="19"/>
      <c r="P33" s="42"/>
      <c r="Q33" s="280"/>
      <c r="R33" s="211"/>
      <c r="S33" s="211"/>
    </row>
    <row r="34" spans="1:19" s="14" customFormat="1" ht="24.75" customHeight="1">
      <c r="A34" s="62" t="s">
        <v>113</v>
      </c>
      <c r="B34" s="19" t="s">
        <v>59</v>
      </c>
      <c r="C34" s="43" t="s">
        <v>86</v>
      </c>
      <c r="D34" s="19" t="s">
        <v>58</v>
      </c>
      <c r="E34" s="15">
        <f>60.4/0.2*1*0.39/1000</f>
        <v>0.11778</v>
      </c>
      <c r="F34" s="19">
        <v>0</v>
      </c>
      <c r="G34" s="19">
        <f>F34*$F$1</f>
        <v>0</v>
      </c>
      <c r="H34" s="19">
        <v>0</v>
      </c>
      <c r="I34" s="19">
        <f>H34*$F$2</f>
        <v>0</v>
      </c>
      <c r="J34" s="43" t="s">
        <v>61</v>
      </c>
      <c r="K34" s="19" t="s">
        <v>58</v>
      </c>
      <c r="L34" s="19">
        <v>1</v>
      </c>
      <c r="M34" s="19">
        <f>E34*L34</f>
        <v>0.11778</v>
      </c>
      <c r="N34" s="174">
        <v>294.44400000000002</v>
      </c>
      <c r="O34" s="19"/>
      <c r="P34" s="42"/>
      <c r="Q34" s="280"/>
      <c r="R34" s="211"/>
      <c r="S34" s="211"/>
    </row>
    <row r="35" spans="1:19" s="13" customFormat="1" ht="24.75" customHeight="1">
      <c r="A35" s="238" t="s">
        <v>114</v>
      </c>
      <c r="B35" s="248" t="s">
        <v>71</v>
      </c>
      <c r="C35" s="241" t="s">
        <v>83</v>
      </c>
      <c r="D35" s="242" t="s">
        <v>73</v>
      </c>
      <c r="E35" s="252">
        <f>56.6*0.4</f>
        <v>22.64</v>
      </c>
      <c r="F35" s="254">
        <v>6.7</v>
      </c>
      <c r="G35" s="235">
        <f>F35*$F$1</f>
        <v>12.147435000000002</v>
      </c>
      <c r="H35" s="254">
        <v>0.15</v>
      </c>
      <c r="I35" s="235">
        <f>H35*$F$2</f>
        <v>0.35716199999999998</v>
      </c>
      <c r="J35" s="26" t="s">
        <v>74</v>
      </c>
      <c r="K35" s="50" t="s">
        <v>75</v>
      </c>
      <c r="L35" s="10">
        <v>1.05</v>
      </c>
      <c r="M35" s="30">
        <f>L35*E35</f>
        <v>23.772000000000002</v>
      </c>
      <c r="N35" s="177">
        <v>4.9169999999999998</v>
      </c>
      <c r="O35" s="237"/>
      <c r="P35" s="235"/>
      <c r="Q35" s="280"/>
    </row>
    <row r="36" spans="1:19" s="13" customFormat="1" ht="24.75" customHeight="1">
      <c r="A36" s="238"/>
      <c r="B36" s="248"/>
      <c r="C36" s="241"/>
      <c r="D36" s="243"/>
      <c r="E36" s="253"/>
      <c r="F36" s="255"/>
      <c r="G36" s="236"/>
      <c r="H36" s="255"/>
      <c r="I36" s="236"/>
      <c r="J36" s="55" t="s">
        <v>66</v>
      </c>
      <c r="K36" s="10" t="s">
        <v>76</v>
      </c>
      <c r="L36" s="178">
        <v>3.5999999999999997E-2</v>
      </c>
      <c r="M36" s="30">
        <f>L36*E35</f>
        <v>0.81503999999999999</v>
      </c>
      <c r="N36" s="54">
        <v>23</v>
      </c>
      <c r="O36" s="237"/>
      <c r="P36" s="236"/>
      <c r="Q36" s="280"/>
    </row>
    <row r="37" spans="1:19" s="29" customFormat="1" ht="24.75" customHeight="1">
      <c r="A37" s="238" t="s">
        <v>115</v>
      </c>
      <c r="B37" s="239" t="s">
        <v>77</v>
      </c>
      <c r="C37" s="241" t="s">
        <v>78</v>
      </c>
      <c r="D37" s="242" t="s">
        <v>73</v>
      </c>
      <c r="E37" s="252">
        <f>60.05*0.35</f>
        <v>21.017499999999998</v>
      </c>
      <c r="F37" s="254">
        <v>1.54</v>
      </c>
      <c r="G37" s="235">
        <f>F37*$F$1</f>
        <v>2.7920970000000001</v>
      </c>
      <c r="H37" s="254">
        <v>0.04</v>
      </c>
      <c r="I37" s="235">
        <f>H37*$F$2</f>
        <v>9.52432E-2</v>
      </c>
      <c r="J37" s="28" t="s">
        <v>79</v>
      </c>
      <c r="K37" s="50" t="s">
        <v>73</v>
      </c>
      <c r="L37" s="10">
        <v>1</v>
      </c>
      <c r="M37" s="12">
        <f>L37*E37</f>
        <v>21.017499999999998</v>
      </c>
      <c r="N37" s="58">
        <v>9.4830000000000005</v>
      </c>
      <c r="O37" s="235"/>
      <c r="P37" s="250"/>
      <c r="Q37" s="280"/>
    </row>
    <row r="38" spans="1:19" s="29" customFormat="1" ht="24.75" customHeight="1">
      <c r="A38" s="238"/>
      <c r="B38" s="240"/>
      <c r="C38" s="241"/>
      <c r="D38" s="243"/>
      <c r="E38" s="253"/>
      <c r="F38" s="255"/>
      <c r="G38" s="236"/>
      <c r="H38" s="255"/>
      <c r="I38" s="236"/>
      <c r="J38" s="26" t="s">
        <v>80</v>
      </c>
      <c r="K38" s="50" t="s">
        <v>35</v>
      </c>
      <c r="L38" s="58">
        <v>2.7E-2</v>
      </c>
      <c r="M38" s="12">
        <f>L38*E37</f>
        <v>0.56747249999999994</v>
      </c>
      <c r="N38" s="10">
        <v>23</v>
      </c>
      <c r="O38" s="236"/>
      <c r="P38" s="251"/>
      <c r="Q38" s="280"/>
    </row>
    <row r="39" spans="1:19" s="13" customFormat="1" ht="24.75" customHeight="1">
      <c r="A39" s="238" t="s">
        <v>116</v>
      </c>
      <c r="B39" s="248" t="s">
        <v>71</v>
      </c>
      <c r="C39" s="241" t="s">
        <v>118</v>
      </c>
      <c r="D39" s="242" t="s">
        <v>73</v>
      </c>
      <c r="E39" s="252">
        <f>19*0.2*1.3</f>
        <v>4.9400000000000004</v>
      </c>
      <c r="F39" s="254">
        <v>6.7</v>
      </c>
      <c r="G39" s="235">
        <f>F39*$F$1</f>
        <v>12.147435000000002</v>
      </c>
      <c r="H39" s="254">
        <v>0.15</v>
      </c>
      <c r="I39" s="235">
        <f>H39*$F$2</f>
        <v>0.35716199999999998</v>
      </c>
      <c r="J39" s="26" t="s">
        <v>74</v>
      </c>
      <c r="K39" s="50" t="s">
        <v>75</v>
      </c>
      <c r="L39" s="10">
        <v>1.05</v>
      </c>
      <c r="M39" s="30">
        <f>L39*E39</f>
        <v>5.1870000000000003</v>
      </c>
      <c r="N39" s="177">
        <v>4.9169999999999998</v>
      </c>
      <c r="O39" s="237"/>
      <c r="P39" s="235"/>
      <c r="Q39" s="280"/>
      <c r="R39" s="288"/>
    </row>
    <row r="40" spans="1:19" s="13" customFormat="1" ht="24.75" customHeight="1">
      <c r="A40" s="238"/>
      <c r="B40" s="248"/>
      <c r="C40" s="241"/>
      <c r="D40" s="243"/>
      <c r="E40" s="253"/>
      <c r="F40" s="255"/>
      <c r="G40" s="236"/>
      <c r="H40" s="255"/>
      <c r="I40" s="236"/>
      <c r="J40" s="55" t="s">
        <v>66</v>
      </c>
      <c r="K40" s="10" t="s">
        <v>76</v>
      </c>
      <c r="L40" s="10">
        <v>3.5999999999999997E-2</v>
      </c>
      <c r="M40" s="30">
        <f>L40*E39</f>
        <v>0.17784</v>
      </c>
      <c r="N40" s="54">
        <v>23</v>
      </c>
      <c r="O40" s="237"/>
      <c r="P40" s="236"/>
      <c r="Q40" s="280"/>
    </row>
    <row r="41" spans="1:19" s="29" customFormat="1" ht="24.75" customHeight="1">
      <c r="A41" s="238" t="s">
        <v>120</v>
      </c>
      <c r="B41" s="239" t="s">
        <v>77</v>
      </c>
      <c r="C41" s="241" t="s">
        <v>119</v>
      </c>
      <c r="D41" s="242" t="s">
        <v>73</v>
      </c>
      <c r="E41" s="252">
        <f>19*0.35*0.35</f>
        <v>2.3274999999999997</v>
      </c>
      <c r="F41" s="254">
        <v>1.54</v>
      </c>
      <c r="G41" s="235">
        <f>F41*$F$1</f>
        <v>2.7920970000000001</v>
      </c>
      <c r="H41" s="254">
        <v>0.04</v>
      </c>
      <c r="I41" s="235">
        <f>H41*$F$2</f>
        <v>9.52432E-2</v>
      </c>
      <c r="J41" s="28" t="s">
        <v>79</v>
      </c>
      <c r="K41" s="50" t="s">
        <v>73</v>
      </c>
      <c r="L41" s="10">
        <v>1</v>
      </c>
      <c r="M41" s="12">
        <f>L41*E41</f>
        <v>2.3274999999999997</v>
      </c>
      <c r="N41" s="58">
        <v>9.4830000000000005</v>
      </c>
      <c r="O41" s="235"/>
      <c r="P41" s="250"/>
      <c r="Q41" s="280"/>
    </row>
    <row r="42" spans="1:19" s="29" customFormat="1" ht="24.75" customHeight="1">
      <c r="A42" s="238"/>
      <c r="B42" s="240"/>
      <c r="C42" s="241"/>
      <c r="D42" s="243"/>
      <c r="E42" s="253"/>
      <c r="F42" s="255"/>
      <c r="G42" s="236"/>
      <c r="H42" s="255"/>
      <c r="I42" s="236"/>
      <c r="J42" s="26" t="s">
        <v>80</v>
      </c>
      <c r="K42" s="50" t="s">
        <v>35</v>
      </c>
      <c r="L42" s="58">
        <v>2.7E-2</v>
      </c>
      <c r="M42" s="12">
        <f>L42*E41</f>
        <v>6.2842499999999996E-2</v>
      </c>
      <c r="N42" s="10">
        <v>23</v>
      </c>
      <c r="O42" s="236"/>
      <c r="P42" s="251"/>
      <c r="Q42" s="280"/>
    </row>
    <row r="43" spans="1:19" s="47" customFormat="1" ht="24.75" customHeight="1">
      <c r="A43" s="78"/>
      <c r="B43" s="78"/>
      <c r="C43" s="50" t="s">
        <v>89</v>
      </c>
      <c r="D43" s="79"/>
      <c r="E43" s="77">
        <v>19</v>
      </c>
      <c r="F43" s="79"/>
      <c r="G43" s="77"/>
      <c r="H43" s="80"/>
      <c r="I43" s="80"/>
      <c r="J43" s="80"/>
      <c r="K43" s="80"/>
      <c r="L43" s="80"/>
      <c r="M43" s="80"/>
      <c r="N43" s="80"/>
      <c r="O43" s="80"/>
      <c r="P43" s="214"/>
      <c r="Q43" s="280"/>
      <c r="R43" s="215"/>
      <c r="S43" s="215"/>
    </row>
    <row r="44" spans="1:19" s="47" customFormat="1" ht="24.75" customHeight="1">
      <c r="A44" s="239">
        <v>1</v>
      </c>
      <c r="B44" s="271" t="s">
        <v>90</v>
      </c>
      <c r="C44" s="241" t="s">
        <v>91</v>
      </c>
      <c r="D44" s="273" t="s">
        <v>92</v>
      </c>
      <c r="E44" s="252">
        <f>(E46*3.83+E47*1.39+E48*1.08)/1000</f>
        <v>1.3035900000000002</v>
      </c>
      <c r="F44" s="275">
        <v>23.1</v>
      </c>
      <c r="G44" s="277">
        <f>F44*$F$1</f>
        <v>41.881455000000003</v>
      </c>
      <c r="H44" s="235">
        <v>4.0999999999999996</v>
      </c>
      <c r="I44" s="277">
        <f>H44*$F$2</f>
        <v>9.7624279999999981</v>
      </c>
      <c r="J44" s="55" t="s">
        <v>93</v>
      </c>
      <c r="K44" s="11" t="s">
        <v>27</v>
      </c>
      <c r="L44" s="30">
        <v>156</v>
      </c>
      <c r="M44" s="10">
        <f>E44*L44</f>
        <v>203.36004000000003</v>
      </c>
      <c r="N44" s="48">
        <v>0.3261</v>
      </c>
      <c r="O44" s="277"/>
      <c r="P44" s="256"/>
      <c r="Q44" s="280"/>
      <c r="R44" s="215"/>
      <c r="S44" s="215"/>
    </row>
    <row r="45" spans="1:19" s="47" customFormat="1" ht="24.75" customHeight="1">
      <c r="A45" s="240"/>
      <c r="B45" s="272"/>
      <c r="C45" s="241"/>
      <c r="D45" s="274"/>
      <c r="E45" s="253"/>
      <c r="F45" s="276"/>
      <c r="G45" s="278"/>
      <c r="H45" s="236"/>
      <c r="I45" s="278"/>
      <c r="J45" s="55" t="s">
        <v>57</v>
      </c>
      <c r="K45" s="11" t="s">
        <v>27</v>
      </c>
      <c r="L45" s="30">
        <v>4.8</v>
      </c>
      <c r="M45" s="10">
        <f>L45*E44</f>
        <v>6.257232000000001</v>
      </c>
      <c r="N45" s="49">
        <v>0.80600000000000005</v>
      </c>
      <c r="O45" s="278"/>
      <c r="P45" s="256"/>
      <c r="Q45" s="280"/>
      <c r="R45" s="215"/>
      <c r="S45" s="215"/>
    </row>
    <row r="46" spans="1:19" s="13" customFormat="1" ht="24.75" customHeight="1">
      <c r="A46" s="63">
        <v>3</v>
      </c>
      <c r="B46" s="25" t="s">
        <v>59</v>
      </c>
      <c r="C46" s="216" t="s">
        <v>107</v>
      </c>
      <c r="D46" s="50" t="s">
        <v>94</v>
      </c>
      <c r="E46" s="10">
        <f>8.8*E43</f>
        <v>167.20000000000002</v>
      </c>
      <c r="F46" s="59">
        <v>0</v>
      </c>
      <c r="G46" s="10">
        <f t="shared" ref="G46:G49" si="0">F46*$F$1</f>
        <v>0</v>
      </c>
      <c r="H46" s="59">
        <v>0</v>
      </c>
      <c r="I46" s="10">
        <f t="shared" ref="I46:I49" si="1">H46*$F$2</f>
        <v>0</v>
      </c>
      <c r="J46" s="55" t="s">
        <v>108</v>
      </c>
      <c r="K46" s="11" t="s">
        <v>25</v>
      </c>
      <c r="L46" s="12">
        <v>1</v>
      </c>
      <c r="M46" s="12">
        <f t="shared" ref="M46:M49" si="2">L46*E46</f>
        <v>167.20000000000002</v>
      </c>
      <c r="N46" s="58">
        <v>1.581</v>
      </c>
      <c r="O46" s="10"/>
      <c r="P46" s="12"/>
      <c r="Q46" s="280"/>
    </row>
    <row r="47" spans="1:19" s="13" customFormat="1" ht="24.75" customHeight="1">
      <c r="A47" s="63">
        <v>4</v>
      </c>
      <c r="B47" s="25" t="s">
        <v>59</v>
      </c>
      <c r="C47" s="216" t="s">
        <v>95</v>
      </c>
      <c r="D47" s="50" t="s">
        <v>94</v>
      </c>
      <c r="E47" s="10">
        <f>15.4*E43</f>
        <v>292.60000000000002</v>
      </c>
      <c r="F47" s="59">
        <v>0</v>
      </c>
      <c r="G47" s="10">
        <f t="shared" si="0"/>
        <v>0</v>
      </c>
      <c r="H47" s="59">
        <v>0</v>
      </c>
      <c r="I47" s="10">
        <f t="shared" si="1"/>
        <v>0</v>
      </c>
      <c r="J47" s="55" t="s">
        <v>96</v>
      </c>
      <c r="K47" s="11" t="s">
        <v>25</v>
      </c>
      <c r="L47" s="12">
        <v>1</v>
      </c>
      <c r="M47" s="12">
        <f t="shared" si="2"/>
        <v>292.60000000000002</v>
      </c>
      <c r="N47" s="58">
        <v>0.51400000000000001</v>
      </c>
      <c r="O47" s="10"/>
      <c r="P47" s="12"/>
      <c r="Q47" s="280"/>
    </row>
    <row r="48" spans="1:19" s="13" customFormat="1" ht="24.75" customHeight="1">
      <c r="A48" s="63">
        <v>5</v>
      </c>
      <c r="B48" s="25" t="s">
        <v>59</v>
      </c>
      <c r="C48" s="216" t="s">
        <v>97</v>
      </c>
      <c r="D48" s="50" t="s">
        <v>94</v>
      </c>
      <c r="E48" s="217">
        <f>12.5*E43</f>
        <v>237.5</v>
      </c>
      <c r="F48" s="59">
        <v>0</v>
      </c>
      <c r="G48" s="10">
        <f t="shared" si="0"/>
        <v>0</v>
      </c>
      <c r="H48" s="59">
        <v>0</v>
      </c>
      <c r="I48" s="10">
        <f t="shared" si="1"/>
        <v>0</v>
      </c>
      <c r="J48" s="55" t="s">
        <v>98</v>
      </c>
      <c r="K48" s="11" t="s">
        <v>25</v>
      </c>
      <c r="L48" s="12">
        <v>1</v>
      </c>
      <c r="M48" s="12">
        <f t="shared" si="2"/>
        <v>237.5</v>
      </c>
      <c r="N48" s="58">
        <v>0.40799999999999997</v>
      </c>
      <c r="O48" s="10"/>
      <c r="P48" s="12"/>
      <c r="Q48" s="280"/>
    </row>
    <row r="49" spans="1:19" s="13" customFormat="1" ht="24.75" customHeight="1">
      <c r="A49" s="63">
        <v>6</v>
      </c>
      <c r="B49" s="25" t="s">
        <v>59</v>
      </c>
      <c r="C49" s="216" t="s">
        <v>99</v>
      </c>
      <c r="D49" s="50" t="s">
        <v>100</v>
      </c>
      <c r="E49" s="10">
        <f>3*0.04*E43</f>
        <v>2.2799999999999998</v>
      </c>
      <c r="F49" s="59">
        <v>0</v>
      </c>
      <c r="G49" s="10">
        <f t="shared" si="0"/>
        <v>0</v>
      </c>
      <c r="H49" s="59">
        <v>0</v>
      </c>
      <c r="I49" s="10">
        <f t="shared" si="1"/>
        <v>0</v>
      </c>
      <c r="J49" s="55" t="s">
        <v>101</v>
      </c>
      <c r="K49" s="11" t="s">
        <v>73</v>
      </c>
      <c r="L49" s="12">
        <v>1</v>
      </c>
      <c r="M49" s="12">
        <f t="shared" si="2"/>
        <v>2.2799999999999998</v>
      </c>
      <c r="N49" s="58">
        <v>15.102</v>
      </c>
      <c r="O49" s="10"/>
      <c r="P49" s="12"/>
      <c r="Q49" s="280"/>
    </row>
    <row r="50" spans="1:19" s="52" customFormat="1" ht="24.75" customHeight="1">
      <c r="A50" s="245" t="s">
        <v>115</v>
      </c>
      <c r="B50" s="246" t="s">
        <v>36</v>
      </c>
      <c r="C50" s="247" t="s">
        <v>102</v>
      </c>
      <c r="D50" s="248" t="s">
        <v>103</v>
      </c>
      <c r="E50" s="249">
        <f>(0.2*E46+0.1*E47+0.08*E48)/100+E49/100*2</f>
        <v>0.86260000000000014</v>
      </c>
      <c r="F50" s="244">
        <v>38.4</v>
      </c>
      <c r="G50" s="270">
        <f>F50*$F$1</f>
        <v>69.621120000000005</v>
      </c>
      <c r="H50" s="244">
        <v>0.03</v>
      </c>
      <c r="I50" s="256">
        <f>H50*$F$2</f>
        <v>7.1432399999999993E-2</v>
      </c>
      <c r="J50" s="51" t="s">
        <v>104</v>
      </c>
      <c r="K50" s="54" t="s">
        <v>105</v>
      </c>
      <c r="L50" s="59">
        <v>24.4</v>
      </c>
      <c r="M50" s="59">
        <f>E50*L50</f>
        <v>21.047440000000002</v>
      </c>
      <c r="N50" s="218">
        <v>0.70699999999999996</v>
      </c>
      <c r="O50" s="235"/>
      <c r="P50" s="256"/>
      <c r="Q50" s="280"/>
    </row>
    <row r="51" spans="1:19" s="52" customFormat="1" ht="24.75" customHeight="1">
      <c r="A51" s="245"/>
      <c r="B51" s="246"/>
      <c r="C51" s="247"/>
      <c r="D51" s="248"/>
      <c r="E51" s="249"/>
      <c r="F51" s="244"/>
      <c r="G51" s="270"/>
      <c r="H51" s="244"/>
      <c r="I51" s="256"/>
      <c r="J51" s="51" t="s">
        <v>106</v>
      </c>
      <c r="K51" s="54" t="s">
        <v>105</v>
      </c>
      <c r="L51" s="59">
        <v>2.7</v>
      </c>
      <c r="M51" s="59">
        <f>E50*L51</f>
        <v>2.3290200000000008</v>
      </c>
      <c r="N51" s="25">
        <v>0.76700000000000002</v>
      </c>
      <c r="O51" s="236"/>
      <c r="P51" s="256"/>
      <c r="Q51" s="280"/>
    </row>
    <row r="52" spans="1:19" s="5" customFormat="1">
      <c r="A52" s="83"/>
      <c r="B52" s="190"/>
      <c r="C52" s="191" t="s">
        <v>30</v>
      </c>
      <c r="D52" s="86"/>
      <c r="E52" s="56"/>
      <c r="F52" s="56"/>
      <c r="G52" s="56"/>
      <c r="H52" s="56"/>
      <c r="I52" s="56"/>
      <c r="J52" s="192"/>
      <c r="K52" s="56"/>
      <c r="L52" s="56"/>
      <c r="M52" s="56"/>
      <c r="N52" s="56"/>
      <c r="O52" s="56"/>
      <c r="P52" s="289">
        <v>1</v>
      </c>
      <c r="Q52" s="281"/>
      <c r="R52" s="194"/>
      <c r="S52" s="194"/>
    </row>
    <row r="53" spans="1:19" s="5" customFormat="1">
      <c r="A53" s="219"/>
      <c r="B53" s="220"/>
      <c r="C53" s="221"/>
      <c r="D53" s="222"/>
      <c r="E53" s="223"/>
      <c r="F53" s="223"/>
      <c r="G53" s="223"/>
      <c r="H53" s="222"/>
      <c r="I53" s="222"/>
      <c r="J53" s="221"/>
      <c r="K53" s="222"/>
      <c r="L53" s="224"/>
      <c r="M53" s="223"/>
      <c r="N53" s="223"/>
      <c r="O53" s="223"/>
      <c r="P53" s="225"/>
      <c r="Q53" s="226"/>
      <c r="R53" s="194"/>
      <c r="S53" s="194"/>
    </row>
    <row r="54" spans="1:19" ht="13.5" customHeight="1">
      <c r="B54" s="269" t="s">
        <v>19</v>
      </c>
      <c r="C54" s="269"/>
      <c r="D54" s="269"/>
      <c r="E54" s="269"/>
      <c r="F54" s="269"/>
      <c r="G54" s="269"/>
      <c r="H54" s="269"/>
      <c r="I54" s="269"/>
      <c r="J54" s="269"/>
      <c r="K54" s="269"/>
      <c r="L54" s="269"/>
      <c r="M54" s="269"/>
      <c r="N54" s="269"/>
      <c r="P54" s="290">
        <v>1</v>
      </c>
    </row>
    <row r="55" spans="1:19" ht="13.5" customHeight="1">
      <c r="B55" s="269" t="s">
        <v>22</v>
      </c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P55" s="228"/>
    </row>
    <row r="56" spans="1:19" ht="13.5" customHeight="1">
      <c r="B56" s="269" t="s">
        <v>19</v>
      </c>
      <c r="C56" s="269"/>
      <c r="D56" s="269"/>
      <c r="E56" s="269"/>
      <c r="F56" s="269"/>
      <c r="G56" s="269"/>
      <c r="H56" s="269"/>
      <c r="I56" s="269"/>
      <c r="J56" s="269"/>
      <c r="K56" s="269"/>
      <c r="L56" s="269"/>
      <c r="M56" s="269"/>
      <c r="N56" s="269"/>
      <c r="P56" s="229"/>
    </row>
    <row r="57" spans="1:19" ht="13.5" customHeight="1">
      <c r="B57" s="268" t="s">
        <v>31</v>
      </c>
      <c r="C57" s="269"/>
      <c r="D57" s="269"/>
      <c r="E57" s="269"/>
      <c r="F57" s="269"/>
      <c r="G57" s="269"/>
      <c r="H57" s="269"/>
      <c r="I57" s="269"/>
      <c r="J57" s="269"/>
      <c r="K57" s="269"/>
      <c r="L57" s="269"/>
      <c r="M57" s="269"/>
      <c r="N57" s="269"/>
      <c r="P57" s="230"/>
    </row>
    <row r="58" spans="1:19" ht="13.5" customHeight="1">
      <c r="B58" s="269" t="s">
        <v>19</v>
      </c>
      <c r="C58" s="269"/>
      <c r="D58" s="269"/>
      <c r="E58" s="269"/>
      <c r="F58" s="269"/>
      <c r="G58" s="269"/>
      <c r="H58" s="269"/>
      <c r="I58" s="269"/>
      <c r="J58" s="269"/>
      <c r="K58" s="269"/>
      <c r="L58" s="269"/>
      <c r="M58" s="269"/>
      <c r="N58" s="269"/>
      <c r="P58" s="231">
        <v>6744.09</v>
      </c>
      <c r="R58" s="232"/>
    </row>
    <row r="60" spans="1:19">
      <c r="P60" s="74"/>
    </row>
  </sheetData>
  <mergeCells count="103">
    <mergeCell ref="Q4:Q5"/>
    <mergeCell ref="C37:C38"/>
    <mergeCell ref="D37:D38"/>
    <mergeCell ref="E37:E38"/>
    <mergeCell ref="F37:F38"/>
    <mergeCell ref="G37:G38"/>
    <mergeCell ref="O37:O38"/>
    <mergeCell ref="P37:P38"/>
    <mergeCell ref="C29:C30"/>
    <mergeCell ref="H4:I4"/>
    <mergeCell ref="O21:O22"/>
    <mergeCell ref="P21:P22"/>
    <mergeCell ref="N4:P4"/>
    <mergeCell ref="C21:C22"/>
    <mergeCell ref="C26:C27"/>
    <mergeCell ref="D21:D22"/>
    <mergeCell ref="E21:E22"/>
    <mergeCell ref="F21:F22"/>
    <mergeCell ref="G21:G22"/>
    <mergeCell ref="F4:G4"/>
    <mergeCell ref="C44:C45"/>
    <mergeCell ref="D44:D45"/>
    <mergeCell ref="E44:E45"/>
    <mergeCell ref="F44:F45"/>
    <mergeCell ref="G44:G45"/>
    <mergeCell ref="H44:H45"/>
    <mergeCell ref="I44:I45"/>
    <mergeCell ref="Q25:Q52"/>
    <mergeCell ref="Q7:Q24"/>
    <mergeCell ref="O44:O45"/>
    <mergeCell ref="P44:P45"/>
    <mergeCell ref="A37:A38"/>
    <mergeCell ref="B37:B38"/>
    <mergeCell ref="B57:N57"/>
    <mergeCell ref="B58:N58"/>
    <mergeCell ref="B54:N54"/>
    <mergeCell ref="B55:N55"/>
    <mergeCell ref="B56:N56"/>
    <mergeCell ref="H37:H38"/>
    <mergeCell ref="I37:I38"/>
    <mergeCell ref="G50:G51"/>
    <mergeCell ref="H50:H51"/>
    <mergeCell ref="I50:I51"/>
    <mergeCell ref="A39:A40"/>
    <mergeCell ref="B39:B40"/>
    <mergeCell ref="C39:C40"/>
    <mergeCell ref="D39:D40"/>
    <mergeCell ref="E39:E40"/>
    <mergeCell ref="F39:F40"/>
    <mergeCell ref="G39:G40"/>
    <mergeCell ref="H39:H40"/>
    <mergeCell ref="J4:J5"/>
    <mergeCell ref="K4:K5"/>
    <mergeCell ref="L4:M4"/>
    <mergeCell ref="C11:C13"/>
    <mergeCell ref="A21:A22"/>
    <mergeCell ref="B21:B22"/>
    <mergeCell ref="C15:C16"/>
    <mergeCell ref="C1:E1"/>
    <mergeCell ref="C2:E2"/>
    <mergeCell ref="D3:E3"/>
    <mergeCell ref="A4:A5"/>
    <mergeCell ref="B4:B5"/>
    <mergeCell ref="C4:C5"/>
    <mergeCell ref="D4:D5"/>
    <mergeCell ref="E4:E5"/>
    <mergeCell ref="H21:H22"/>
    <mergeCell ref="I21:I22"/>
    <mergeCell ref="O35:O36"/>
    <mergeCell ref="P35:P36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I39:I40"/>
    <mergeCell ref="O39:O40"/>
    <mergeCell ref="P39:P40"/>
    <mergeCell ref="A41:A42"/>
    <mergeCell ref="B41:B42"/>
    <mergeCell ref="C41:C42"/>
    <mergeCell ref="D41:D42"/>
    <mergeCell ref="F50:F51"/>
    <mergeCell ref="O50:O51"/>
    <mergeCell ref="A50:A51"/>
    <mergeCell ref="B50:B51"/>
    <mergeCell ref="C50:C51"/>
    <mergeCell ref="D50:D51"/>
    <mergeCell ref="E50:E51"/>
    <mergeCell ref="O41:O42"/>
    <mergeCell ref="P41:P42"/>
    <mergeCell ref="E41:E42"/>
    <mergeCell ref="F41:F42"/>
    <mergeCell ref="G41:G42"/>
    <mergeCell ref="H41:H42"/>
    <mergeCell ref="I41:I42"/>
    <mergeCell ref="P50:P51"/>
    <mergeCell ref="A44:A45"/>
    <mergeCell ref="B44:B45"/>
  </mergeCells>
  <printOptions horizontalCentered="1"/>
  <pageMargins left="0.19685039370078741" right="0.19685039370078741" top="1.5748031496062993" bottom="0.98425196850393704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Տվյալներ</vt:lpstr>
      <vt:lpstr>Էլ. լուսավորություն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Garik</dc:creator>
  <cp:lastModifiedBy>Artyom</cp:lastModifiedBy>
  <cp:lastPrinted>2020-04-24T14:10:26Z</cp:lastPrinted>
  <dcterms:created xsi:type="dcterms:W3CDTF">2020-01-12T16:39:57Z</dcterms:created>
  <dcterms:modified xsi:type="dcterms:W3CDTF">2020-07-02T10:21:37Z</dcterms:modified>
</cp:coreProperties>
</file>